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s\viceadmin11\Documents\BAKCUP Edward\ULT. PAGO LIDERTUR\"/>
    </mc:Choice>
  </mc:AlternateContent>
  <xr:revisionPtr revIDLastSave="0" documentId="13_ncr:1_{490362E2-5C94-4217-9D9D-472347B1B436}" xr6:coauthVersionLast="47" xr6:coauthVersionMax="47" xr10:uidLastSave="{00000000-0000-0000-0000-000000000000}"/>
  <bookViews>
    <workbookView xWindow="-120" yWindow="-120" windowWidth="29040" windowHeight="15720" xr2:uid="{E86E7D7D-8BBB-4CFD-AECB-362DB4D9C5E1}"/>
  </bookViews>
  <sheets>
    <sheet name="PROGRAMACION" sheetId="1" r:id="rId1"/>
    <sheet name="Hoja1" sheetId="2" r:id="rId2"/>
  </sheets>
  <externalReferences>
    <externalReference r:id="rId3"/>
  </externalReferences>
  <definedNames>
    <definedName name="_xlnm._FilterDatabase" localSheetId="0" hidden="1">PROGRAMACION!$A$8:$AE$141</definedName>
    <definedName name="_xlnm.Print_Area" localSheetId="0">PROGRAMACION!$F$8:$V$8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0" i="2" l="1"/>
  <c r="G99" i="2"/>
  <c r="G22" i="2"/>
  <c r="G18" i="2"/>
  <c r="G69" i="2"/>
  <c r="G14" i="2"/>
  <c r="G2" i="2"/>
  <c r="G112" i="2" l="1"/>
  <c r="AB141" i="1"/>
  <c r="X141" i="1"/>
  <c r="W141" i="1"/>
  <c r="V141" i="1"/>
  <c r="AB140" i="1"/>
  <c r="X140" i="1"/>
  <c r="W140" i="1"/>
  <c r="V140" i="1"/>
  <c r="AB139" i="1"/>
  <c r="X139" i="1"/>
  <c r="W139" i="1"/>
  <c r="V139" i="1"/>
  <c r="AB138" i="1"/>
  <c r="X138" i="1"/>
  <c r="W138" i="1"/>
  <c r="V138" i="1"/>
  <c r="AB137" i="1"/>
  <c r="X137" i="1"/>
  <c r="W137" i="1"/>
  <c r="V137" i="1"/>
  <c r="AB136" i="1"/>
  <c r="X136" i="1"/>
  <c r="W136" i="1"/>
  <c r="V136" i="1"/>
  <c r="AB135" i="1"/>
  <c r="AB134" i="1"/>
  <c r="AB133" i="1"/>
  <c r="AB132" i="1"/>
  <c r="X132" i="1"/>
  <c r="W132" i="1"/>
  <c r="V132" i="1"/>
  <c r="AB131" i="1"/>
  <c r="X131" i="1"/>
  <c r="W131" i="1"/>
  <c r="V131" i="1"/>
  <c r="AB130" i="1"/>
  <c r="X130" i="1"/>
  <c r="W130" i="1"/>
  <c r="V130" i="1"/>
  <c r="AB129" i="1"/>
  <c r="X129" i="1"/>
  <c r="W129" i="1"/>
  <c r="V129" i="1"/>
  <c r="AB128" i="1"/>
  <c r="AB127" i="1"/>
  <c r="X127" i="1"/>
  <c r="W127" i="1"/>
  <c r="V127" i="1"/>
  <c r="AB126" i="1"/>
  <c r="X126" i="1"/>
  <c r="W126" i="1"/>
  <c r="V126" i="1"/>
  <c r="AB125" i="1"/>
  <c r="X125" i="1"/>
  <c r="W125" i="1"/>
  <c r="V125" i="1"/>
  <c r="AB124" i="1"/>
  <c r="AB123" i="1"/>
  <c r="X123" i="1"/>
  <c r="W123" i="1"/>
  <c r="V123" i="1"/>
  <c r="AB122" i="1"/>
  <c r="X122" i="1"/>
  <c r="W122" i="1"/>
  <c r="V122" i="1"/>
  <c r="AB121" i="1"/>
  <c r="X121" i="1"/>
  <c r="W121" i="1"/>
  <c r="V121" i="1"/>
  <c r="AB120" i="1"/>
  <c r="X120" i="1"/>
  <c r="W120" i="1"/>
  <c r="V120" i="1"/>
  <c r="AB119" i="1"/>
  <c r="X119" i="1"/>
  <c r="W119" i="1"/>
  <c r="V119" i="1"/>
  <c r="AB118" i="1"/>
  <c r="X118" i="1"/>
  <c r="W118" i="1"/>
  <c r="V118" i="1"/>
  <c r="AB117" i="1"/>
  <c r="X117" i="1"/>
  <c r="W117" i="1"/>
  <c r="V117" i="1"/>
  <c r="AB116" i="1"/>
  <c r="X116" i="1"/>
  <c r="W116" i="1"/>
  <c r="V116" i="1"/>
  <c r="AB115" i="1"/>
  <c r="X115" i="1"/>
  <c r="W115" i="1"/>
  <c r="V115" i="1"/>
  <c r="AB114" i="1"/>
  <c r="X114" i="1"/>
  <c r="W114" i="1"/>
  <c r="V114" i="1"/>
  <c r="AB113" i="1"/>
  <c r="X113" i="1"/>
  <c r="W113" i="1"/>
  <c r="V113" i="1"/>
  <c r="AB112" i="1"/>
  <c r="X112" i="1"/>
  <c r="W112" i="1"/>
  <c r="V112" i="1"/>
  <c r="AB111" i="1"/>
  <c r="X111" i="1"/>
  <c r="W111" i="1"/>
  <c r="V111" i="1"/>
  <c r="AB110" i="1"/>
  <c r="X110" i="1"/>
  <c r="W110" i="1"/>
  <c r="V110" i="1"/>
  <c r="AB109" i="1"/>
  <c r="X109" i="1"/>
  <c r="W109" i="1"/>
  <c r="V109" i="1"/>
  <c r="AB108" i="1"/>
  <c r="X108" i="1"/>
  <c r="W108" i="1"/>
  <c r="V108" i="1"/>
  <c r="AB107" i="1"/>
  <c r="X107" i="1"/>
  <c r="W107" i="1"/>
  <c r="V107" i="1"/>
  <c r="AB106" i="1"/>
  <c r="X106" i="1"/>
  <c r="W106" i="1"/>
  <c r="V106" i="1"/>
  <c r="AB105" i="1"/>
  <c r="X105" i="1"/>
  <c r="W105" i="1"/>
  <c r="V105" i="1"/>
  <c r="AB104" i="1"/>
  <c r="AB103" i="1"/>
  <c r="AB102" i="1"/>
  <c r="X102" i="1"/>
  <c r="W102" i="1"/>
  <c r="V102" i="1"/>
  <c r="AB101" i="1"/>
  <c r="X101" i="1"/>
  <c r="W101" i="1"/>
  <c r="V101" i="1"/>
  <c r="AB100" i="1"/>
  <c r="X100" i="1"/>
  <c r="W100" i="1"/>
  <c r="V100" i="1"/>
  <c r="AB99" i="1"/>
  <c r="X99" i="1"/>
  <c r="W99" i="1"/>
  <c r="V99" i="1"/>
  <c r="AB98" i="1"/>
  <c r="X98" i="1"/>
  <c r="W98" i="1"/>
  <c r="V98" i="1"/>
  <c r="AB97" i="1"/>
  <c r="AB96" i="1"/>
  <c r="X96" i="1"/>
  <c r="W96" i="1"/>
  <c r="V96" i="1"/>
  <c r="AB95" i="1"/>
  <c r="AB94" i="1"/>
  <c r="AB93" i="1"/>
  <c r="X93" i="1"/>
  <c r="W93" i="1"/>
  <c r="V93" i="1"/>
  <c r="AB92" i="1"/>
  <c r="X92" i="1"/>
  <c r="W92" i="1"/>
  <c r="V92" i="1"/>
  <c r="AB91" i="1"/>
  <c r="X91" i="1"/>
  <c r="W91" i="1"/>
  <c r="V91" i="1"/>
  <c r="AB90" i="1"/>
  <c r="X90" i="1"/>
  <c r="W90" i="1"/>
  <c r="V90" i="1"/>
  <c r="AB89" i="1"/>
  <c r="X89" i="1"/>
  <c r="W89" i="1"/>
  <c r="V89" i="1"/>
  <c r="AB88" i="1"/>
  <c r="AB87" i="1"/>
  <c r="AB86" i="1"/>
  <c r="AB85" i="1"/>
  <c r="X85" i="1"/>
  <c r="W85" i="1"/>
  <c r="V85" i="1"/>
  <c r="AB84" i="1"/>
  <c r="AB83" i="1"/>
  <c r="AB82" i="1"/>
  <c r="X82" i="1"/>
  <c r="W82" i="1"/>
  <c r="V82" i="1"/>
  <c r="AB81" i="1"/>
  <c r="X81" i="1"/>
  <c r="W81" i="1"/>
  <c r="V81" i="1"/>
  <c r="AB80" i="1"/>
  <c r="AB79" i="1"/>
  <c r="AB78" i="1"/>
  <c r="X78" i="1"/>
  <c r="W78" i="1"/>
  <c r="V78" i="1"/>
  <c r="AB77" i="1"/>
  <c r="X77" i="1"/>
  <c r="W77" i="1"/>
  <c r="V77" i="1"/>
  <c r="AB76" i="1"/>
  <c r="X76" i="1"/>
  <c r="W76" i="1"/>
  <c r="V76" i="1"/>
  <c r="AB75" i="1"/>
  <c r="X75" i="1"/>
  <c r="W75" i="1"/>
  <c r="V75" i="1"/>
  <c r="AB74" i="1"/>
  <c r="X74" i="1"/>
  <c r="W74" i="1"/>
  <c r="V74" i="1"/>
  <c r="AB73" i="1"/>
  <c r="X73" i="1"/>
  <c r="W73" i="1"/>
  <c r="V73" i="1"/>
  <c r="AB72" i="1"/>
  <c r="X72" i="1"/>
  <c r="W72" i="1"/>
  <c r="V72" i="1"/>
  <c r="AB71" i="1"/>
  <c r="X71" i="1"/>
  <c r="W71" i="1"/>
  <c r="V71" i="1"/>
  <c r="AB70" i="1"/>
  <c r="X70" i="1"/>
  <c r="W70" i="1"/>
  <c r="V70" i="1"/>
  <c r="AB69" i="1"/>
  <c r="X69" i="1"/>
  <c r="W69" i="1"/>
  <c r="V69" i="1"/>
  <c r="AB68" i="1"/>
  <c r="X68" i="1"/>
  <c r="W68" i="1"/>
  <c r="V68" i="1"/>
  <c r="AB67" i="1"/>
  <c r="X66" i="1"/>
  <c r="W66" i="1"/>
  <c r="V66" i="1"/>
  <c r="AB65" i="1"/>
  <c r="AB64" i="1"/>
  <c r="AB63" i="1"/>
  <c r="X63" i="1"/>
  <c r="W63" i="1"/>
  <c r="V63" i="1"/>
  <c r="AB62" i="1"/>
  <c r="X62" i="1"/>
  <c r="W62" i="1"/>
  <c r="V62" i="1"/>
  <c r="AB61" i="1"/>
  <c r="X61" i="1"/>
  <c r="W61" i="1"/>
  <c r="V61" i="1"/>
  <c r="AB60" i="1"/>
  <c r="X60" i="1"/>
  <c r="W60" i="1"/>
  <c r="V60" i="1"/>
  <c r="AB59" i="1"/>
  <c r="X59" i="1"/>
  <c r="W59" i="1"/>
  <c r="V59" i="1"/>
  <c r="AB58" i="1"/>
  <c r="X58" i="1"/>
  <c r="W58" i="1"/>
  <c r="V58" i="1"/>
  <c r="AB57" i="1"/>
  <c r="X57" i="1"/>
  <c r="W57" i="1"/>
  <c r="V57" i="1"/>
  <c r="AB56" i="1"/>
  <c r="X56" i="1"/>
  <c r="W56" i="1"/>
  <c r="V56" i="1"/>
  <c r="AB55" i="1"/>
  <c r="AB54" i="1"/>
  <c r="X54" i="1"/>
  <c r="W54" i="1"/>
  <c r="V54" i="1"/>
  <c r="AB53" i="1"/>
  <c r="X53" i="1"/>
  <c r="W53" i="1"/>
  <c r="V53" i="1"/>
  <c r="AB52" i="1"/>
  <c r="X52" i="1"/>
  <c r="W52" i="1"/>
  <c r="V52" i="1"/>
  <c r="AB51" i="1"/>
  <c r="X51" i="1"/>
  <c r="W51" i="1"/>
  <c r="V51" i="1"/>
  <c r="AB50" i="1"/>
  <c r="X50" i="1"/>
  <c r="W50" i="1"/>
  <c r="V50" i="1"/>
  <c r="AB49" i="1"/>
  <c r="X49" i="1"/>
  <c r="W49" i="1"/>
  <c r="V49" i="1"/>
  <c r="AB48" i="1"/>
  <c r="X48" i="1"/>
  <c r="W48" i="1"/>
  <c r="V48" i="1"/>
  <c r="AB47" i="1"/>
  <c r="X47" i="1"/>
  <c r="W47" i="1"/>
  <c r="V47" i="1"/>
  <c r="AB46" i="1"/>
  <c r="X46" i="1"/>
  <c r="W46" i="1"/>
  <c r="V46" i="1"/>
  <c r="AB45" i="1"/>
  <c r="X45" i="1"/>
  <c r="W45" i="1"/>
  <c r="V45" i="1"/>
  <c r="AB44" i="1"/>
  <c r="X44" i="1"/>
  <c r="W44" i="1"/>
  <c r="V44" i="1"/>
  <c r="AB43" i="1"/>
  <c r="X43" i="1"/>
  <c r="W43" i="1"/>
  <c r="V43" i="1"/>
  <c r="AB42" i="1"/>
  <c r="X42" i="1"/>
  <c r="W42" i="1"/>
  <c r="V42" i="1"/>
  <c r="AB41" i="1"/>
  <c r="X41" i="1"/>
  <c r="W41" i="1"/>
  <c r="V41" i="1"/>
  <c r="AB40" i="1"/>
  <c r="X40" i="1"/>
  <c r="W40" i="1"/>
  <c r="V40" i="1"/>
  <c r="AB39" i="1"/>
  <c r="X39" i="1"/>
  <c r="W39" i="1"/>
  <c r="V39" i="1"/>
  <c r="AB38" i="1"/>
  <c r="X38" i="1"/>
  <c r="W38" i="1"/>
  <c r="V38" i="1"/>
  <c r="AB37" i="1"/>
  <c r="X37" i="1"/>
  <c r="W37" i="1"/>
  <c r="V37" i="1"/>
  <c r="AB36" i="1"/>
  <c r="X36" i="1"/>
  <c r="W36" i="1"/>
  <c r="V36" i="1"/>
  <c r="AB35" i="1"/>
  <c r="X35" i="1"/>
  <c r="W35" i="1"/>
  <c r="V35" i="1"/>
  <c r="AB34" i="1"/>
  <c r="X34" i="1"/>
  <c r="W34" i="1"/>
  <c r="V34" i="1"/>
  <c r="AB33" i="1"/>
  <c r="X33" i="1"/>
  <c r="W33" i="1"/>
  <c r="V33" i="1"/>
  <c r="AB32" i="1"/>
  <c r="X32" i="1"/>
  <c r="W32" i="1"/>
  <c r="V32" i="1"/>
  <c r="AB31" i="1"/>
  <c r="X31" i="1"/>
  <c r="W31" i="1"/>
  <c r="V31" i="1"/>
  <c r="AB30" i="1"/>
  <c r="X30" i="1"/>
  <c r="W30" i="1"/>
  <c r="V30" i="1"/>
  <c r="AB29" i="1"/>
  <c r="X29" i="1"/>
  <c r="W29" i="1"/>
  <c r="V29" i="1"/>
  <c r="AB28" i="1"/>
  <c r="X28" i="1"/>
  <c r="W28" i="1"/>
  <c r="V28" i="1"/>
  <c r="AB27" i="1"/>
  <c r="X27" i="1"/>
  <c r="W27" i="1"/>
  <c r="V27" i="1"/>
  <c r="AB26" i="1"/>
  <c r="X26" i="1"/>
  <c r="W26" i="1"/>
  <c r="V26" i="1"/>
  <c r="AB25" i="1"/>
  <c r="X25" i="1"/>
  <c r="W25" i="1"/>
  <c r="V25" i="1"/>
  <c r="AB24" i="1"/>
  <c r="X24" i="1"/>
  <c r="W24" i="1"/>
  <c r="V24" i="1"/>
  <c r="AB23" i="1"/>
  <c r="X23" i="1"/>
  <c r="W23" i="1"/>
  <c r="V23" i="1"/>
  <c r="AB22" i="1"/>
  <c r="X22" i="1"/>
  <c r="W22" i="1"/>
  <c r="V22" i="1"/>
  <c r="AB21" i="1"/>
  <c r="X21" i="1"/>
  <c r="W21" i="1"/>
  <c r="V21" i="1"/>
  <c r="AB20" i="1"/>
  <c r="AB19" i="1"/>
  <c r="AB18" i="1"/>
  <c r="X18" i="1"/>
  <c r="W18" i="1"/>
  <c r="V18" i="1"/>
  <c r="AB17" i="1"/>
  <c r="X17" i="1"/>
  <c r="W17" i="1"/>
  <c r="V17" i="1"/>
  <c r="AB16" i="1"/>
  <c r="X16" i="1"/>
  <c r="W16" i="1"/>
  <c r="V16" i="1"/>
  <c r="AB15" i="1"/>
  <c r="X15" i="1"/>
  <c r="W15" i="1"/>
  <c r="V15" i="1"/>
  <c r="AB14" i="1"/>
  <c r="X14" i="1"/>
  <c r="W14" i="1"/>
  <c r="V14" i="1"/>
  <c r="AB13" i="1"/>
  <c r="X13" i="1"/>
  <c r="W13" i="1"/>
  <c r="V13" i="1"/>
  <c r="AB12" i="1"/>
  <c r="X12" i="1"/>
  <c r="W12" i="1"/>
  <c r="V12" i="1"/>
  <c r="AB11" i="1"/>
  <c r="X11" i="1"/>
  <c r="W11" i="1"/>
  <c r="V11" i="1"/>
  <c r="AB10" i="1"/>
  <c r="X10" i="1"/>
  <c r="W10" i="1"/>
  <c r="V10" i="1"/>
  <c r="AB9" i="1"/>
  <c r="X9" i="1"/>
  <c r="W9" i="1"/>
  <c r="V9" i="1"/>
  <c r="AB7" i="1" l="1"/>
</calcChain>
</file>

<file path=xl/sharedStrings.xml><?xml version="1.0" encoding="utf-8"?>
<sst xmlns="http://schemas.openxmlformats.org/spreadsheetml/2006/main" count="1338" uniqueCount="410">
  <si>
    <t>UNIVERSIDAD DISTRITAL FRANCISCO JOSE DE CALDAS</t>
  </si>
  <si>
    <t>NIT: 899999230</t>
  </si>
  <si>
    <t>PLAZO DE EJECUCION 10 MESES  TERMINACION ACTUAL 17/07/25</t>
  </si>
  <si>
    <t>PPTO INICIAL</t>
  </si>
  <si>
    <t>BMC 64900785</t>
  </si>
  <si>
    <t>TERMINACION ACTUAL 17/07/25</t>
  </si>
  <si>
    <t>VR ADICION 1</t>
  </si>
  <si>
    <t>VR ADICION 2</t>
  </si>
  <si>
    <t>VR TOTAL</t>
  </si>
  <si>
    <t>POR EJECUTAR</t>
  </si>
  <si>
    <t>LIQUIDACION UNIVERSIDAD DISTRITAL 2024</t>
  </si>
  <si>
    <t>FE</t>
  </si>
  <si>
    <t>No</t>
  </si>
  <si>
    <t>CONSECUTIVO SOLICITUD DE FACULTAD</t>
  </si>
  <si>
    <t>FACULTAD</t>
  </si>
  <si>
    <t>FECHA DE SOLICITUD</t>
  </si>
  <si>
    <t>ITEM (FTN)</t>
  </si>
  <si>
    <t>RECORRIDO INTERNO</t>
  </si>
  <si>
    <t>ITINERARIO</t>
  </si>
  <si>
    <t>DESTINO FINAL</t>
  </si>
  <si>
    <t>SITIO DE SALIDA</t>
  </si>
  <si>
    <t>DIAS DE 
SERVICIO</t>
  </si>
  <si>
    <t>No. 
Pax</t>
  </si>
  <si>
    <t xml:space="preserve"> FECHA DE SALIDA </t>
  </si>
  <si>
    <t>HORA DE SALIDA</t>
  </si>
  <si>
    <t xml:space="preserve"> FECHA 
DE LLEGADA </t>
  </si>
  <si>
    <t>HORA DE LLEGADA</t>
  </si>
  <si>
    <t xml:space="preserve"> DOCENTE ENCARGADO</t>
  </si>
  <si>
    <t>CELULAR DE CONTACTO</t>
  </si>
  <si>
    <t>OBSERVACION</t>
  </si>
  <si>
    <t>RESERVA</t>
  </si>
  <si>
    <t>FUEC</t>
  </si>
  <si>
    <t xml:space="preserve">MOVIL </t>
  </si>
  <si>
    <t>PLACA</t>
  </si>
  <si>
    <t>CONDUCTOR</t>
  </si>
  <si>
    <t>CELULAR</t>
  </si>
  <si>
    <t>VALOR UNIT</t>
  </si>
  <si>
    <t>DIAS ADICIONALES</t>
  </si>
  <si>
    <t>VALOR DIA ADICIONAL</t>
  </si>
  <si>
    <t>VALOR TOTAL FV</t>
  </si>
  <si>
    <t>OBSERVACIONES A LA LIQUDCION</t>
  </si>
  <si>
    <t>ANOTACION</t>
  </si>
  <si>
    <t>FV</t>
  </si>
  <si>
    <t xml:space="preserve">MEDIO AMBIENTE Y RECURSOS NATURALES </t>
  </si>
  <si>
    <t>Bogotá - Autopista Nte Toma Carretera 55, Bogotá - Ventaquemada Tunja, Villapinzon-Tunja y Tunja-Paipa hacia Duitama-Sogamoso en Tibasosa, Llano Alarcón-Aquitania.Laguna de tota - Bogotá</t>
  </si>
  <si>
    <t>FACULTAD TECNOLOGICA</t>
  </si>
  <si>
    <t>Visita planta tratamiento Tunja y Planta concreto sogamoso</t>
  </si>
  <si>
    <t>TUNJA</t>
  </si>
  <si>
    <t>Magda Liliana Medina González</t>
  </si>
  <si>
    <t xml:space="preserve">OFICINA BIENESTAR UNIVERSITARIO </t>
  </si>
  <si>
    <t>Bogotá, Villavicencio, Cubarral, San Martin, Granada,- Bogotá</t>
  </si>
  <si>
    <t>Lyndon Carvajal</t>
  </si>
  <si>
    <t>FACULTAD CIENCIAS Y EDUCACIÓN</t>
  </si>
  <si>
    <t>IBAGUE</t>
  </si>
  <si>
    <t xml:space="preserve">FACULTAD DE ARTES </t>
  </si>
  <si>
    <t xml:space="preserve">FACULTAD DE INGENIERIA </t>
  </si>
  <si>
    <t>TOCANCIPA</t>
  </si>
  <si>
    <t>Oscar Medina</t>
  </si>
  <si>
    <t>CALI</t>
  </si>
  <si>
    <t>TENJO</t>
  </si>
  <si>
    <t>CANCELADA</t>
  </si>
  <si>
    <t xml:space="preserve"> </t>
  </si>
  <si>
    <t>CANCELADO</t>
  </si>
  <si>
    <t>Bogotá- La Libertad - Gualanday 2- Bogotá</t>
  </si>
  <si>
    <t>Cesar Garcia</t>
  </si>
  <si>
    <t>URBANO</t>
  </si>
  <si>
    <t>FCE5</t>
  </si>
  <si>
    <t>LA VEGA</t>
  </si>
  <si>
    <t>Bogotá - Inpeccion la Victoria - Mesitas del Colegio - Bogotá</t>
  </si>
  <si>
    <t>Doribel Sánchez</t>
  </si>
  <si>
    <t>FCE9</t>
  </si>
  <si>
    <t xml:space="preserve">Bogotá(Sede Central)-Alto del Vino- Villeta zona rural -Alto del trigo- Alto del Trigo vía Vianí-Mariquita- Armero-Cambao-Puerto Bogotá-Honda-Bogotá </t>
  </si>
  <si>
    <t>FCE11</t>
  </si>
  <si>
    <t>Bogotá - Auto norte - Vía Tunja - Puente de Boyacá - Villa de Leyva - Ráquira - municipios aledaños - Bogotá</t>
  </si>
  <si>
    <t>Bogotá- Neiva - Huila- Bogotá</t>
  </si>
  <si>
    <t>FCE10</t>
  </si>
  <si>
    <t>Bogotá- Vereda El Chilcal Municipio Bojacá Cundinamarca- Bogotá</t>
  </si>
  <si>
    <t>Luis Quijano</t>
  </si>
  <si>
    <t>Bogotá- PARAMO DE GUACHENEQUE</t>
  </si>
  <si>
    <t>Bogotá-Paramo de Guacheneque-Villapinzón, Tocancipa- Bogotá humedal Juan Amarillo- Girardot-Flandes- Bogotá</t>
  </si>
  <si>
    <t>Bogotá, Fusagasuga, Boqueron, nariño, Bogotá</t>
  </si>
  <si>
    <t>Jesús Lagos</t>
  </si>
  <si>
    <t>FCE12</t>
  </si>
  <si>
    <t>PUERTO LOPEZ</t>
  </si>
  <si>
    <t>Bogotá - La Vega - Laguna El Tabacal – Bogotá</t>
  </si>
  <si>
    <t>POPAYAN</t>
  </si>
  <si>
    <t>VILLA DE LEYVA</t>
  </si>
  <si>
    <t>SAN MARTIN META</t>
  </si>
  <si>
    <t>8:00pm</t>
  </si>
  <si>
    <t>Francisco David 
Moya Chaves</t>
  </si>
  <si>
    <t>CENTRAL</t>
  </si>
  <si>
    <t>CARTAGENA</t>
  </si>
  <si>
    <t>BOGOTÁ - SANTAMARÍA, BOYACÁ - BOGOTÁ</t>
  </si>
  <si>
    <t>Sede Macarena B Carrera 4A #26D - 54</t>
  </si>
  <si>
    <t xml:space="preserve">FACULTAD DE CIENCIAS MATEMATICAS Y NATURALES </t>
  </si>
  <si>
    <t>Vía Bogotá - Tunja - Duitama- Belén -Soatá ;de ida se realizarán parada en paramo de Pisba. En Soatá abran recorridos por 3 veredas (jabonera, los molinos y la costa) del muncipio de bosque seco a zona de páramo.</t>
  </si>
  <si>
    <t>Bogotá – Guaduas- Puerto Bogotá – Cambao – Armero - Mariquita - Doradal – Reserva del río Claro – Caverna del Condor – Doradal – Marinilla – El Peñol – Guatapé – Roca del Peñol – Marinilla – Medellín – Metro, metro cable y tranvía en Medellín – Doradal – Guaduas - Bogotá</t>
  </si>
  <si>
    <t>Bogotá - DESIERTO DE LA TATACOA (NEIVA-HUILA)-Bogotá</t>
  </si>
  <si>
    <t>Sede Universidad  Distrital, Un recorrido urbano</t>
  </si>
  <si>
    <t>ZIPAQUIRA</t>
  </si>
  <si>
    <t>Liliana Medina</t>
  </si>
  <si>
    <t>11:00 PM</t>
  </si>
  <si>
    <t>Bogotá-Villa de Leyva- Bogotá</t>
  </si>
  <si>
    <t>6:00 AM</t>
  </si>
  <si>
    <t>4:00 PM</t>
  </si>
  <si>
    <t>Vehiculo cómodo y con aire acondicionado</t>
  </si>
  <si>
    <t>7:00 PM</t>
  </si>
  <si>
    <t>7:00 AM</t>
  </si>
  <si>
    <t>6:00 PM</t>
  </si>
  <si>
    <t>César Álvarez</t>
  </si>
  <si>
    <t>Bogotá, Puente de Boyacá, Samacá, Villa de Leyva, 
Villa de leyva: recorridos urbanos y rurales: Museo Paleontológico, Observatorio Solar Muisca, Cipaleo.
Villa de Leyva, Chiquinquirá, Fúquene, Laguna de Fúquene, Santuario de la Isla - IGAC.
Ubaté, Bogotá</t>
  </si>
  <si>
    <t>5:00 AM</t>
  </si>
  <si>
    <t>8:00 PM</t>
  </si>
  <si>
    <t>5:00 PM</t>
  </si>
  <si>
    <t>1:00 PM</t>
  </si>
  <si>
    <t>Sede Facultad Tecnológica (Candelaria La Nueva)
Cl. 68d Bis ASur #49F - 70, Bogotá</t>
  </si>
  <si>
    <t>9:00 PM</t>
  </si>
  <si>
    <t>Ileana Cárdenas</t>
  </si>
  <si>
    <t>Freddy Solano</t>
  </si>
  <si>
    <t>10:00 PM</t>
  </si>
  <si>
    <t>4:00 AM</t>
  </si>
  <si>
    <t>FACATATIVA</t>
  </si>
  <si>
    <t>6:30am</t>
  </si>
  <si>
    <t xml:space="preserve">José Luis Herrera 
Escorcia </t>
  </si>
  <si>
    <t>Cesar Polanco</t>
  </si>
  <si>
    <t>GUAYABAL</t>
  </si>
  <si>
    <t>11:00 AM</t>
  </si>
  <si>
    <t>MARIQUITA</t>
  </si>
  <si>
    <t>Luis Sarmiento</t>
  </si>
  <si>
    <t>Facultad Tecnologica  / Planta de Tratamiento de Agua Tibitoc ( Via Briceño Zipaquira)   / Faultad Tecnologica</t>
  </si>
  <si>
    <t xml:space="preserve">Macarena sede B </t>
  </si>
  <si>
    <t>FCE4</t>
  </si>
  <si>
    <t>DIANA DEL
SOCORRO DAZA
ARDILA</t>
  </si>
  <si>
    <t>Rodrigo Rey</t>
  </si>
  <si>
    <t>Alvaro Gutiérrez</t>
  </si>
  <si>
    <t>Bogotá, Mosquera, San Antonio del Tequendama, Tena, Anapoima, Bogotá</t>
  </si>
  <si>
    <t>Bogotá-Parque Ecologico Matarredonda- Bogotá</t>
  </si>
  <si>
    <t>Facultad Tecnologica / Grundfos Colombia S.A.S.
(Dirección: Km 1.5 via Siberia- Cota Parque Industrial Potrero Chico Bodega 1A Arcos de, Cota, Cundinamarca  / Faultad Tecnologica</t>
  </si>
  <si>
    <t>Bogota</t>
  </si>
  <si>
    <t>Bogotá-PNN Chingaza-Bogotá</t>
  </si>
  <si>
    <t>Martha Vasquez</t>
  </si>
  <si>
    <t>AMED BONILLA</t>
  </si>
  <si>
    <t>2:00 PM</t>
  </si>
  <si>
    <t>Gabriel Anzola</t>
  </si>
  <si>
    <t>BOGOTÁ - AGROSAVIA SEDE MOSQUERA - BOGOTA</t>
  </si>
  <si>
    <t>SANDRA GARZÓN</t>
  </si>
  <si>
    <t>AQUITANIA</t>
  </si>
  <si>
    <t>Diana Barreto</t>
  </si>
  <si>
    <t>BOGOTÁ - VEREDA CAFRERIAS, ICONONZO, TOLIMA - BOGOTÁ</t>
  </si>
  <si>
    <t>Jhon Orduña</t>
  </si>
  <si>
    <t>Edison Uribe</t>
  </si>
  <si>
    <t>3:00 PM</t>
  </si>
  <si>
    <t>Bogotá - San gil- Santander  Barichara, Santander- San Gil - Santander -Universidad Distrital Cra 8 # 40b-78, Bogotá Universidad Distrital Cra 8 # 40b-78, Bogotá</t>
  </si>
  <si>
    <t>Edward Tovar</t>
  </si>
  <si>
    <t>1:00 AM</t>
  </si>
  <si>
    <t>Tito Gutierrez</t>
  </si>
  <si>
    <t>2:00pm</t>
  </si>
  <si>
    <t>Bogotá- Tenjo-Guatavita</t>
  </si>
  <si>
    <t>Bogotá- Manizales- Bogotá</t>
  </si>
  <si>
    <t>Carlos García</t>
  </si>
  <si>
    <t>Nelson Rodriguez</t>
  </si>
  <si>
    <t>Bogotá calle 80 puente guadua, la vega, nocaima finca panelera</t>
  </si>
  <si>
    <t>NOCAIMA</t>
  </si>
  <si>
    <t>311 4527265</t>
  </si>
  <si>
    <t xml:space="preserve">Dos busetas de 25 pasajeros </t>
  </si>
  <si>
    <t>Bogotá- Nemocon- Bogotá</t>
  </si>
  <si>
    <t>Bogotá-Choachi (finca El Tibar) vía Ubaque- Bogotá</t>
  </si>
  <si>
    <t xml:space="preserve">Bogotá - Funza - Mosquera - La Mesa- Tocaima- Nariño - Girardot - Espinal- Bogotá. </t>
  </si>
  <si>
    <t>Mabel Rocio Baez Lizarazo</t>
  </si>
  <si>
    <t>Sede Macarena B Universidad Distrital Francisco José de Caldas (Carrera 4 # 26D-54)</t>
  </si>
  <si>
    <t>Bogota, Villeta, Honda, Mariquita, Bogotá</t>
  </si>
  <si>
    <t>Luisa Navarrete</t>
  </si>
  <si>
    <t>Bogotá - Ibague (Tol) Mirador Bellavista - Bogotá</t>
  </si>
  <si>
    <t>Jenny Paola Corredor</t>
  </si>
  <si>
    <t>Luis Ortiz</t>
  </si>
  <si>
    <t>BOGOTÁ - KM154, SAN FRANCISCO (ANTIOQUIA) RESERVA NATURAL DEL CAÑON DEL RÍO CLARO - BOGOTÁ; SE PERMANECERÁ EN LA RESERVA.</t>
  </si>
  <si>
    <t>Sede Macarena B Carrera 4A #26D-54</t>
  </si>
  <si>
    <t>MACARENA B</t>
  </si>
  <si>
    <t>Bogotá-Cali - Bogotá (En todos los lugares recorridos urbanos y rurales) empresas cercanas a Cali - Bogotá</t>
  </si>
  <si>
    <t>Germán Antonio
Niño Galeano</t>
  </si>
  <si>
    <t>CALLE 40 CON CARRERA 8</t>
  </si>
  <si>
    <t>6:00am</t>
  </si>
  <si>
    <t xml:space="preserve">es necesario tener los datos del vehiculo y el conductor para que lo dejen entrar al destino con 3 dias de antelacion, debe ser un bus que pueda transitar por vias secundarias y terciarias y se recomienda tener un relevo de conductor para un trayecto de esta magnitud </t>
  </si>
  <si>
    <t>Recorrido Interno Bogotá</t>
  </si>
  <si>
    <t>3:00 AM</t>
  </si>
  <si>
    <t>Flandes</t>
  </si>
  <si>
    <t>Carlos Germán 
Ramírez Ramos</t>
  </si>
  <si>
    <t>Espinal</t>
  </si>
  <si>
    <t xml:space="preserve">SERVICIO CANCELADO </t>
  </si>
  <si>
    <t xml:space="preserve"> SANTAMARÍA, BOYACÁ</t>
  </si>
  <si>
    <t>SANTA MARIA BOYACA</t>
  </si>
  <si>
    <t>sede B de La Macarena (Cra. 4a # 26d – 54)</t>
  </si>
  <si>
    <t>TECNOLOGICA</t>
  </si>
  <si>
    <t>Villa de Leyva - Ráquira y municipios aledaños</t>
  </si>
  <si>
    <t>Sede Universidad Distrital
Carrera 8a. calle 40</t>
  </si>
  <si>
    <t>Sandra Luz Castro Lesmes</t>
  </si>
  <si>
    <t>3015224963 y 3108754413</t>
  </si>
  <si>
    <t>Sede Sabio Caldas "Carrera 8 No.40-62"</t>
  </si>
  <si>
    <t>LLD18425</t>
  </si>
  <si>
    <t>BOGOTA-BOJACA</t>
  </si>
  <si>
    <t>SEDE VIVERO</t>
  </si>
  <si>
    <t>Bogotá-Armero-Guayabal-Ibagué-cuenca Alto Cobeima-Riosucio - rio sucio caldas - bogota</t>
  </si>
  <si>
    <t>Bogotá, Carmen de Apicalá, Flandes, Armero y Recorridos Urbanos Y Rurales - Bogota
Día 1: Visita técnica a la planta de Biogás en el relleno Sanitario Doña Juana en Bogotá.
Día 2: Visita técnica a la planta de generación Hidroeléctrica Paraíso de la compañía Enel.
Día 3: Visita técnica a la Granja Solar Dulima en Flandes Tolima, la Granja Solar Espinal de la compañía
CELSIA y Central Hidroeléctrica Prado.</t>
  </si>
  <si>
    <t>Bogotá, Carmen de Apicalá, Flandes, Armero y Recorridos Urbanos Y Rurales - Bogota
Día 1: Visita técnica a la planta de Biogás en el relleno Sanitario Doña Juana en Bogotá.
Día 2: Visita técnica a la planta de generación Hidroeléctrica Paraíso de la compañía Enel.
Día 3: Visita técnica a la Granja Solar Dulima en Flandes Tolima, la Granja Solar Espinal de la compañía
CELSIA y Central Hidroeléctrica Prado.</t>
  </si>
  <si>
    <t xml:space="preserve">80504548 - ESTA SALIDA VA SOLO HASTA EL 10/04/26 SE COBRA UN DIA MAS POR EL RECORRIDO HASTA EL RELLENO </t>
  </si>
  <si>
    <t>BOGOTA-MINA DE SAL NEMOCOM</t>
  </si>
  <si>
    <t>8:00 AM</t>
  </si>
  <si>
    <t>02-2026</t>
  </si>
  <si>
    <t>Indira Yiselle Acuña</t>
  </si>
  <si>
    <t>Bogotá, Moniquira, San Gil, Aratoca, Charala, Barichara, Bogotá</t>
  </si>
  <si>
    <t>Bogotá-Pereira -Cali - Bogotá (En todos los lugares recorridos urbanos y rurales)</t>
  </si>
  <si>
    <t>Bogotá-Juntas Ibagué Tolima, Cajamarca, Calarcá, Armenia, Quimbaya, Pereira, Cartago, Cali, Yumbo, Cali, Palmira, Cali, Tuluá, Bogotá.</t>
  </si>
  <si>
    <t>Bogotá - Villavicencia - San Martín - Villavicencio - Bogotá; Se visitara reserva el rey zamuro (San Martin) Meta, Primer Día y último Día.</t>
  </si>
  <si>
    <t xml:space="preserve">10 de abril desplazamiento de Bogotá – Villavicencia - San Martin, Meta donde se visitara Reserva Natural Rey Zamuro-Matarredonda (San Martin,  Meta), Salida 6:00 am. Sede Macarena B. 17 de abril desplazamiento de Reserva Natural Rey Zamuro-Matarredonda 
(San Martin, Meta)- San Martin - Villavicencio – Bogotá. Retorno a Bogotá 
2:00 pm. Sede Macarena B 
 </t>
  </si>
  <si>
    <t>2:00 p.m</t>
  </si>
  <si>
    <t xml:space="preserve">Sergio Córdoba
Córdoba </t>
  </si>
  <si>
    <t>BOGOTA-CHOACHI-FINCA EL TIBAR</t>
  </si>
  <si>
    <t>Bogotá - Villapinzón - Girardot - Apulo - Sibaté - Bogotá</t>
  </si>
  <si>
    <t>Bogotá - Funza - Mosquera - La Mesa- Tocaima- Nariño - Girardot - Espinal- Bogotá. 
Dia 1: Bogotá DC, Universidad Distrital sede Ingenieria(6:00h)
Día 2: Espinal, Tolima (6:00h)
Día 3: Espinal, Tolima(6:00h) – Bogotá, Universidad Distrital (22:00h)
Bogotá- Mosquera-la Mesa-Anapoima-Apulo-Tocaima-Girardot- Flandes-Nariño-Espinal-Bogotá.</t>
  </si>
  <si>
    <t xml:space="preserve">Bogotá- Doradal, Puerto Triunfo, Antioquia Medellín, Antioquia Bello, Antioquia Universidad Distrital Cra 8 # 40b-78, Bogotá
Dia 1: 1 am Bogotá – Doradal – Pto triunfo – Medellin – Bello – Universidad Distrital Cra 8 # 40 b – 78 Bogotá.
Llegada a la ciudad de Medellin 3 pm
Dia 2: 7 am 
• traslado desde el Hotel a las instalaciones del Metro de Medellin. 
• traslado desde el Hotel a las instalaciones de la Compañía Forjas Bolivar
zona del valle de Aburra- Medellin
Dia 3: 10 am retorno a la ciudad de Bogotá
</t>
  </si>
  <si>
    <t>MEDELLÍN</t>
  </si>
  <si>
    <t>Néstor Andres
Beltran Bernal</t>
  </si>
  <si>
    <t>Bogotá-Marengo Tibaitatá Mosquera-Bogotá</t>
  </si>
  <si>
    <t>SEDE CALLE 40</t>
  </si>
  <si>
    <t>Bogotá calle 40 - Zipaquirá - Nemocón Mina de Sal -Bogotá Calle 40</t>
  </si>
  <si>
    <t>Día 1: Salida 6:30 a.m. vía Calle 80, parada en vía a Siberia-Tenjo 8:00 a.m., 
Llegada a Subachoque 10:00 a.m. y alrededores 11:00 a.m., llegada al Rosal y 
almuerzo 1:00 p.m., llegada a Facatativá 3:00 p.m., llegada a Mondoñedo 5:00  p.m., retorno a Bogotá sede Sabio Caldas 6:00 p.m</t>
  </si>
  <si>
    <t>Día 1: Bogotá – Honda – Lugar de hospedaje 
• 3:00 a.m. – Salida desde Bogotá.
• 8:00 a.m. – Llegada a Honda.
• 5:30 p.m. – Salida desde Honda hacia lugar de hospedaje.
• Regreso a lugar de hospedaje.
Día 2: Casco urbano Mariquita – Vereda (vía a Manizales) – Guayabal – Lugar 
de hospedaje
• 7:00 a.m. – Salida desde lugar de hospedaje hacia casco urbano de Mariquita.
• 11:00 a.m. – Traslado hacia finca/vereda ubicada a 5 km del casco urbano (vía pavimentada hacia Manizales).
• 2:30 p.m. – Traslado hacia Guayabal.
• 5:30 p.m. – Salida desde Guayabal hacia lugar de hospedaje.
• Regreso a lugar de hospedaje.
Día 3: Armero – Murillo – Lugar de hospedaje
• 7:00 a.m. – Salida desde lugar de hospedaje hacia Armero.
• 7:30 a.m. – 11:00 a.m. – Permanencia en Armero.
• 11:00 a.m. – Traslado hacia Murillo.
• 6:30 p.m. – Salida desde Murillo hacia lugar de hospedaje.
• Regreso a lugar de hospedaje.
Día 4: Ambalema – Retorno a Bogotá
• 7:00 a.m. – Salida desde lugar de hospedaje hacia Ambalema.
• 2:00 p.m. – Salida desde Ambalema hacia Bogotá.
• Llegada estimada a Bogotá 7:30 pm.</t>
  </si>
  <si>
    <t>YENNY ANDREA
MARIN SALAZAR</t>
  </si>
  <si>
    <t>SE RECIBE SOLICITUD PARA TRANSPORTAR 60 PASAJEROS</t>
  </si>
  <si>
    <t>Día 1: Bogotá – Honda – Lugar de hospedaje 
• 3:00 a.m. – Salida desde Bogotá.
• 8:00 a.m. – Llegada a Honda.
• 5:30 p.m. – Salida desde Honda hacia lugar de hospedaje.
• Regreso a lugar de hospedaje.
Día 2: Casco urbano Mariquita – Vereda (vía a Manizales) – Guayabal – Lugar 
de hospedaje
• 7:00 a.m. – Salida desde lugar de hospedaje hacia casco urbano de Mariquita.
• 11:00 a.m. – Traslado hacia finca/vereda ubicada a 5 km del casco urbano (vía pavimentada hacia Manizales).
• 2:30 p.m. – Traslado hacia Guayabal.
• 5:30 p.m. – Salida desde Guayabal hacia lugar de hospedaje.
• Regreso a lugar de hospedaje.
Día 3: Armero – Murillo – Lugar de hospedaje
• 7:00 a.m. – Salida desde lugar de hospedaje hacia Armero.
• 7:30 a.m. – 11:00 a.m. – Permanencia en Armero.
• 11:00 a.m. – Traslado hacia Murillo.
• 6:30 p.m. – Salida desde Murillo hacia lugar de hospedaje.
• Regreso a lugar de hospedaje.
Día 4: Ambalema – Retorno a Bogotá
• 7:00 a.m. – Salida desde lugar de hospedaje hacia Ambalema.
• 2:00 p.m. – Salida desde Ambalema hacia Bogotá.
• Llegada estimada a Bogotá 7:30 pm.</t>
  </si>
  <si>
    <t>Bogotá - Barranquilla – Atlántico / 
Barranquilla Atlántico - Bogotá</t>
  </si>
  <si>
    <t>Vicente Del Castillo Cairoza / Luis Alfonso Gutiérrez Bermúdez</t>
  </si>
  <si>
    <t>3224214562 / 3005949542</t>
  </si>
  <si>
    <t>Bogotá, La Calera, PNN Chingaza, Bogotá</t>
  </si>
  <si>
    <t>Bogota, Villavicencio, San Martin, Granada, Bogota</t>
  </si>
  <si>
    <t>86002561 - SE RECIBE SOLICITUD PARA TRANSPORTAR 51 PASAJEROS</t>
  </si>
  <si>
    <t>Bogotá – Honda- Mariquita – Fresno - Bogotá.
Día 1-21/04/2026: 5:00 am Bogotá – Honda – Mariquita 6:00 am.
Paradas: Sobre carretera (rural) en el Kilómetro 50 (Municipio de la vega) + sobre carretera (rural) Kilómetro 85 (Municipio de Guaduas) + Parada en Perímetro Urbano de Honda + Parada en Perímetro Urbano Mariquita.
Pernoctada en Municipio de Mariquita Quinta Campestre Villa Genny – rural a 6 Kilómetros del Perímetro Urbano de Mariquita vía a Guayabal – Tolima.
Día 2-22/04/2026: 8:00 am Quinta Campestre Villa Genny – Fresno – Mariquita 6:00 pm.
Paradas: Rural en el Kilómetro 15 (Mariquita – Fresno) y Rural en el Kilómetro 22 Municipio de Fresno + en el Perímetro Urbano de Fresno – Tolima + En el Perímetro Urbano de Mariquita. 
Pernoctada en Municipio de Mariquita Quinta Campestre Villa Genny – rural a 6 Kilómetros del Perímetro Urbano de Mariquita vía a Guayabal – Tolima.
Día 3-23/04/2026: 8:00 Quinta Campestre Villa Genny – Bogotá 7:00 pm.
Paradas: Almuerzo en el Municipio de la Vega + Parada sobre Carretera rural Kilómetro Kilómetro 55 - Municipio de la vega - Vereda San Juan. y Regreso Bogotá.</t>
  </si>
  <si>
    <t xml:space="preserve">OSCAR F. TORRES C. </t>
  </si>
  <si>
    <t>19422121 - SE RECIBE SOLICITUD PARA 55 PASAJEROS</t>
  </si>
  <si>
    <t>"Bogotá (sede UD  calle 40) – Ibagué, Tolima- Cascadas de Payandé, Bogotá  (sede UD calle 40) "</t>
  </si>
  <si>
    <t>Visita planta de tratamiento Tunja</t>
  </si>
  <si>
    <t>Bogotá-La Vega-Laguna El Tabacal</t>
  </si>
  <si>
    <t xml:space="preserve">Bogotá, Puente de Boyacá, Samacá, Villa de Leyva, Villa de leyva: recorridos urbanos y rurales: Museo Paleontológico, Observatorio Solar Muisca, Cipaleo. Villa de Leyva, Chiquinquirá, Fúquene, Laguna de Fúquene, Santuario de la Isla - IGAC. Ubaté, Bogotá.
Día 1: 5:00 salida desde la Universidad Distrital, sede Aduanilla de Paiba en Bogotá. Aproximadamente a las 9:30 llegada al Puente de Boyacá y visita al monumento histórico. Hacia las 11:00 continuación del recorrido pasando por Tunja y desplazamiento hacia Sogamoso. Sobre las 13:00 llegada a Sogamoso y visita al Museo Arqueológico Eliécer Silva Celis y al Templo del Sol. Alrededor de las 16:00 salida hacia Villa de Leyva y llegada aproximada a las 18:00.
Día 2: 8:00 inicio de recorridos en Villa de Leyva, incluyendo la visita al Sol Muisca. Hacia las 10:00 establecimiento de la estación astronómica de observación y la línea base de orientación astronómica. 16:00 determinación de azimut por el Sol a la línea base de orientación astronómica. 18:00 instalación de telescopios y preparación para observación y astrofotografía nocturna. Entre 19:00 y 21:00 orientación nocturna del teodolito y ejercicios de culminación de estrellas. Entre 21:00 y 23:00 determinación de la latitud astronómica mediante el método de paso de estrellas por la meridiana del lugar.
Día 3: 6:00 determinación del Tiempo Universal Coordinado (TUC) y referencia al mediodía solar en Greenwich. 9:00 visita al Observatorio Solar Muisca en Villa de Leyva. 11:00 determinación de latitud por el Sol mediante gnomon y determinación del mediodía solar local para el cálculo de la longitud. 13:00 visita al Museo Paleontológico. 15:00 inicio del regreso a Bogotá pasando por Chiquinquirá, San Miguel de Sema, la laguna de Fúquene, Capellanía y Ubaté. 19:00 llegada aproximada a Bogotá, Universidad Distrital sede Aduanilla de Paiba.
</t>
  </si>
  <si>
    <t xml:space="preserve">Bogotá, Puente de Boyacá, Samacá, Villa de Leyva, Villa de leyva: recorridos urbanos y rurales: Museo Paleontológico, Observatorio Solar Muisca, Cipaleo. Villa de Leyva, Chiquinquirá, Fúquene, Laguna de Fúquene, Santuario de la Isla - IGAC. Ubaté, Bogotá.
Día 1: 5:00 salida desde la Universidad Distrital, sede Aduanilla de Paiba en Bogotá. Aproximadamente a las 9:30 llegada al Puente de Boyacá y visita al monumento histórico. Hacia las 11:00 continuación del recorrido pasando por Tunja y desplazamiento hacia Sogamoso. Sobre las 13:00 llegada a Sogamoso y visita al Museo Arqueológico Eliécer Silva Celis y al Templo del Sol. Alrededor de las 16:00 salida hacia Villa de Leyva y llegada aproximada a las 18:00.
Día 2: 8:00 inicio de recorridos en Villa de Leyva, incluyendo la visita al Sol Muisca. Hacia las 10:00 establecimiento de la estación astronómica de observación y la línea base de orientación astronómica. 16:00 determinación de azimut por el Sol a la línea base de orientación astronómica. 18:00 instalación de telescopios y preparación para observación y astrofotografía nocturna. Entre 19:00 y 21:00 orientación nocturna del teodolito y ejercicios de culminación de estrellas. Entre 21:00 y 23:00 determinación de la latitud astronómica mediante el método de paso de estrellas por la meridiana del lugar.
Día 3: 6:00 determinación del Tiempo Universal Coordinado (TUC) y referencia al mediodía solar en Greenwich. 9:00 visita al Observatorio Solar Muisca en Villa de Leyva. 11:00 determinación de latitud por el Sol mediante gnomon y determinación del mediodía solar local para el cálculo de la longitud. 13:00 visita al Museo Paleontológico. 15:00 inicio del regreso a Bogotá pasando por Chiquinquirá, San Miguel de Sema, la laguna de Fúquene, Capellanía y Ubaté. 19:00 llegada aproximada a Bogotá, Universidad Distrital sede Aduanilla de Paiba.
</t>
  </si>
  <si>
    <t>ADUANILLA DE PAIBA  CALLE 13 # 31 75</t>
  </si>
  <si>
    <t>EDILBERTO 
SUAREZ TORRES // YONY SILVA</t>
  </si>
  <si>
    <t>3005635286 // 3233172686</t>
  </si>
  <si>
    <t>Ida: Bogotá – Villavicencio- Puerto López a llegar a la Vereda la Vigia. Retorno: Vereda la Vigia- Puerto López – Villavicencio – Bogotá</t>
  </si>
  <si>
    <t>Carlos Velandia</t>
  </si>
  <si>
    <t>SE RECIBE SOLICITUD PARA TRANSPORTAR 80 PASAJEROS</t>
  </si>
  <si>
    <t>86002561 - SE RECIBE SOLICITUD PARA TRANSPORTAR 47 PASAJEROS</t>
  </si>
  <si>
    <t>Bogotá, Nemocon, Villa Pinzon, Paramo de Guacheneque, Bogotá</t>
  </si>
  <si>
    <r>
      <t xml:space="preserve">MV 8022
MYR872
JAIRO IBAÑEZ SUAREZ
3227188442 </t>
    </r>
    <r>
      <rPr>
        <sz val="8"/>
        <color rgb="FFFF0000"/>
        <rFont val="Calibri"/>
        <family val="2"/>
      </rPr>
      <t>VALOR ACORDADO $900.000</t>
    </r>
  </si>
  <si>
    <t xml:space="preserve">Bogotá (Universidad) – Guamo – Prado (cabecera municipal) – alojamiento/sede en Prado – represa de Prado – Purificación – Bogotá 
(Universidad)
Día 1: Bogotá, Universidad (6:00 a.m.) → Guamo (11:00 a.m. – 11:30 a.m.) → Prado, cabecera municipal (1:00 p.m. – 5:30 p.m.) → alojamiento/sede en 
Prado (5:30 p.m. – 6:00 p.m.)
Día 2: Prado, cabecera municipal (7:00 a.m. – 8:30 a.m.) → represa de Prado, (9:00 a.m. – 10:30 a.m.) → Purificación (1:00 p.m. – 2:00 p.m.) → Bogotá, 
Universidad (6:00 p.m. – 6:30 p.m.)
</t>
  </si>
  <si>
    <t xml:space="preserve">Bogotá (Universidad) – Guamo – Prado (cabecera municipal) – alojamiento/sede en Prado – represa de Prado – Purificación – Bogotá 
(Universidad)
Día 1: Bogotá, Universidad (6:00 a.m.) → Guamo (11:00 a.m. – 11:30 a.m.) → Prado, cabecera municipal (1:00 p.m. – 5:30 p.m.) → alojamiento/sede en 
Prado (5:30 p.m. – 6:00 p.m.)
Día 2: Prado, cabecera municipal (7:00 a.m. – 8:30 a.m.) → represa de Prado, (9:00 a.m. – 10:30 a.m.) → Purificación (1:00 p.m. – 2:00 p.m.) → Bogotá, 
Universidad (6:00 p.m. – 6:30 p.m.)
</t>
  </si>
  <si>
    <t>PRADO</t>
  </si>
  <si>
    <t>Miguel Angel 
Ramírez Gutierrez</t>
  </si>
  <si>
    <t>Bogotá - El Rosa l- La Vega – Villeta – Guaduas – Honda – Mariquita – Guayabal – Alvarado – Ibagué - El Espinal – Girardot – Melgar - Bogotá.
Día 1: Bogotá, el rosal, la vega, Villeta, guaduas, Honda (6:00AM)
Día 2: Honda, mariquita, guayabal, Alvarado (6:00AM)
Dia 3: Alvarado, Ibagué, Girardot, melgar (6:00AM)- Bogotá DC (16:00)</t>
  </si>
  <si>
    <t>Bogotá, Ubate, laguna de Fuquene, Ubate, Necomocon, Suesca, Sesquele, Bogotá</t>
  </si>
  <si>
    <t>Bogotá - Cota - Bioparque la Reserva - Bogotá</t>
  </si>
  <si>
    <t xml:space="preserve">Bogotá - Villa de Leyva - Bogotá; Se requiere transporte al museo paleontológico de Villa de Leyva </t>
  </si>
  <si>
    <t>Bogotá, Museo del Fósil, Villa de Leyva, Bogotá</t>
  </si>
  <si>
    <t>Bogotá - Tenjo - Gachancipa - Guatavita - Bogotá</t>
  </si>
  <si>
    <t>Bogotá - Guatapé - Medellín - Envigado - Bogotá</t>
  </si>
  <si>
    <t>Bogotá - Honda - Mariquita - Armero - Rivera - Las Ceibas - Villavieja - Tatacoa - Villavieja - Bogotá</t>
  </si>
  <si>
    <t>Armero-Palermo-Tatacoa1</t>
  </si>
  <si>
    <t>Bogotá, Guaduas Cundinamarca, Medellín - Bogotá
Dia 1:  Salida Bogotá  parada en Guaduas y continuar recorrido hasta Medellín
Día 2 Visita Universidad Nacional ( Medellin)
Día 3:  Visita Subestación Ancon Sur ( Sabaneta) y visita centro de control XIM ( Poblado)
Día 4 visita subestación eléctrica y centro de control EPM
Día 5 Visita Universidad de Antioquia y UPB
Día 5: Retorno Medellín-Bogotá.</t>
  </si>
  <si>
    <t xml:space="preserve">Bogotá, Guaduas Cundinamarca, Medellín - Bogotá
Día 1: Salida Bogotá a visita  granja solar Guaduas, seguir recorrido a Medellin
Día 2: Visita a Gamma -Corona ( sabaneta) y  visita Universidad Nacional  ( Medellin)
Día 3: Visita subestación ANCON SUR ( sabaneta) y visita  a centro de control XM (Poblado)
Día 4: Visita subestación eléctrica y centro de control EPM, visita universidad Antioquia y UPB 
Día 5: retorno Medellín- Bogotá- </t>
  </si>
  <si>
    <t>Herbert Enrique Rojas
Diana Stella García
William Alfonso Riaño Maldonado</t>
  </si>
  <si>
    <t>Lely Adriana Luengas 
Contreras</t>
  </si>
  <si>
    <t>Bogota-Armenia-Quimbaya-Cordoba-Bogota</t>
  </si>
  <si>
    <t>Bogotá - Granja Mamá Lulu - Bogotá</t>
  </si>
  <si>
    <t>ALEXANDER GARCÍA GARCÍA </t>
  </si>
  <si>
    <t>SERVICIO CANCELADO POR CORREO DEL jueves 16/04/2026 11:56 a. m</t>
  </si>
  <si>
    <t>Bogotá - Paipa - Duitama - Tibasosa - Sogamoso - Bogotá</t>
  </si>
  <si>
    <t xml:space="preserve">MACARENA B </t>
  </si>
  <si>
    <t>JUAN CAMILO DUMAR RODRÍGUEZ</t>
  </si>
  <si>
    <t>80051863 -  3 buses 45 pasajeros (Capacidad para bastante equipaje 122 pax)</t>
  </si>
  <si>
    <t>Bogotá - Neiva Huila - Bogotá</t>
  </si>
  <si>
    <t>Bogotá- Mesitas del Colegio- La Victoria - Bogotá</t>
  </si>
  <si>
    <t>Bogotá-El Espinal- Bogotá</t>
  </si>
  <si>
    <t>Bogotá- El Espinal- Bogotá</t>
  </si>
  <si>
    <t>Bogotá (sede UD  calle 40) – Armero Guayabal - Mariquita - Bogotá  (sede UD calle 40)</t>
  </si>
  <si>
    <t>80810915 - SE RECIBE SOLICITUD PARA TRANSPORTAR 56 PASAJEROS</t>
  </si>
  <si>
    <t>SERVICIO CANCELADO POR FALTA DE PRESUPUESTO</t>
  </si>
  <si>
    <t>Bogotá - El Colegio - Tibacuy, Mesitas del Colegio, Cundinamarca, Alto de la Mula - Bogotá</t>
  </si>
  <si>
    <t>Bogotá-Marengo Tibaitatá-Mosquera-Bogotá</t>
  </si>
  <si>
    <t xml:space="preserve">1er. día, Bogotá (Hora de salida 3:00 am) -La Vega-Villeta-HondaMariquita-Guayabal-Armero Ruinas (Se pernocta en Mariquita). 
2do día, Honda-Mariquita-Guayabal-Armero Ruinas (Se pernocta Mariquita)
3er día, Mariquita-Ambalema(Se pernocta Mariquita)
4to día, Municipio de Ambalema, Cambao, regreso a Bogotá por Facatativá, hora estimada de llegada a Bogotá 21:00 horas.
</t>
  </si>
  <si>
    <t>CARLOS HERNÁN CASTRO ORTEGA</t>
  </si>
  <si>
    <t>Bogotá- Soacha - Sibate - Bogotá
Día 1: 7:00 am, Salida parqueadero de Ingeniería, vía autopista sur a Indumil 
y parada de trabajo frente a planta de agregados en inmediaciones. De allí
hacia las 10 am visita a Sibaté para apreciar andisoles en inmediaciones de 
la vereda San Fortunato y ver uso del suelo en un cultivo de fresa. 
Desplazamiento a Sibaté (cabecera) para almorzar, hacia las 2 pm y luego a 
El Peñón, hacia las 3:00 pm para apreciar suelos en climas fríos muy 
húmedos. De allí, desplazamiento a la sede de la 40, tipo 6:00 pm.</t>
  </si>
  <si>
    <t>SIBATÉ</t>
  </si>
  <si>
    <t>Bogota -Municipio
de Pore – Casanare / Municipio
de Pore – Casanar - Bogota</t>
  </si>
  <si>
    <t>Gustavo Rodríguez Martínez / Inti Yuray Gómez</t>
  </si>
  <si>
    <t>3166163374 / 3195196170</t>
  </si>
  <si>
    <t>Neiva (Huila)</t>
  </si>
  <si>
    <t>Sede UD 40 - Carrera 8-40</t>
  </si>
  <si>
    <t>Jhon Alexander León Castillo</t>
  </si>
  <si>
    <t>Bogotá - Guatavita - Bogotá</t>
  </si>
  <si>
    <t>Bogotá - Cali - Lago Calima - Bogotá</t>
  </si>
  <si>
    <t>80171576 - SE RECIBE SOLICITUD PARA TRANSPORTAR 59 PASAJEROS</t>
  </si>
  <si>
    <t>Facultad Tecnologíca - Santa Marta    Santa Marta - Cerrejon  , Cerrejon  Barranquilla , Barranquilla Bogotá</t>
  </si>
  <si>
    <t>SANTA MARTA (MAGDALENA)</t>
  </si>
  <si>
    <t>Sede B de La Macarena (Cra. 4a # 26d – 54) de la Universidad Distrital Francisco
José de Caldas, Barrio Macarena – Bogotá)</t>
  </si>
  <si>
    <t xml:space="preserve">Bogotá - El Rosal y Subachoque – La Vega (HOTEL CAMPESTRE) localizado 
a 7 kilómetros del centro de la Vega – vereda San Juan, 5 kilómetros sin pavimentar. - Bogotá
Día 1: Bogotá – El Rosal – Subachoque – La Vega. Pernoctada Hotel Campestre localizado a 
7 kilómetros del centro de la Vega – vereda San Juan, 5 kilómetros sin pavimentar. Paradas: Sobre carretera Kilometro 33 en el municipio de Subachoque + 5 paradas rurales  en el municipio de Subachoque en las 5 vías veredales (Todas Pavimentadas), con distancias desde el perímetro urbano de Subachoque de 6 Kilómetros.
Día 2: La Vega – Vereda San Juan Finca La Primavera. Recorrido 15 Kilómetros ida  y Regreso desde el perímetro Urbano de la Vega (6 Kilómetros sin Pavimentar).
Día 3: Trabajo de Campo de 8 a 12 en el Perímetro Urbano de la Vega. Regreso a Bogotá 3:00 pm
</t>
  </si>
  <si>
    <t xml:space="preserve">Bogotá - Medellin, Medellin - Monteria, Monteria – Lorica - Cartagena, Cartagena, Cartagena - mompox, mompox - Barrancabermeja - Bogotá
Día 1 Salida de Bogota 1 am hacia Medellin con llegada prevista a la 1 pm, pernoctacion en medellin.
Día 2 actividad y salida de Medellin a las 2 pm rumbo a Monteria con llegada prevista a 10 pm, pernoctacion en monteria.
Día 3 actividad y salida de Monteria a las 10 am rumbo a Lorica con llegada prevista a las 12 md, salida de lorica a la 1 pm rumbo a Cartagena con llegada prevista a las 7 pm, pernoctacion en cartagena.
Día 4 actividades y conferencias en Cartagena.
Día 5 salida de Cartagena a las 10 am con salida a mompox con llegada prevista a las 7 pm, pernoctacion en mompox prevista a las 7 pm, pernoctacion en mompox.
Día 6 salida de mompox a las 7 am rumbo a Barrancabermeja con llegada prevista a las 12 md, salida retorno a Bogota con llegada prevista a las 9 pm
</t>
  </si>
  <si>
    <t>Luis Leonardo 
Rodríguez Bernal</t>
  </si>
  <si>
    <t>Bogotá-Fomeque-Bogotá</t>
  </si>
  <si>
    <t>SERVICIO CANCELADO POR TERMINACION DE PRESUPUESTO</t>
  </si>
  <si>
    <t>Bogotá- Relleno sanitario Doña Juana - Caqueza - Villavicencio - Restrepo – Bogotá</t>
  </si>
  <si>
    <t>Bogotá D.C., Finca Agroecológica Restrepo Meta-Bogotá D.C. Universidad Distrital</t>
  </si>
  <si>
    <t xml:space="preserve">Universidad Distrital Sede Macarena B </t>
  </si>
  <si>
    <t xml:space="preserve">Finca Agroecológica Restrepo </t>
  </si>
  <si>
    <t xml:space="preserve">Oscar Arturo Gerena &amp; Leslie Yaneth Leal Mejía </t>
  </si>
  <si>
    <t>3123781024 &amp; 3157668923</t>
  </si>
  <si>
    <t xml:space="preserve">Bogotá - Vianí (Cundinamarca) vía veredal destapada 5 km- Finca La Franja - Bogotá, este recorrido corresponde al primer y último día ya que los estudiantes pernotarán en la Finca. </t>
  </si>
  <si>
    <t>VIANÍ</t>
  </si>
  <si>
    <t>Bogotá- Yaguará - Represa/embalse Betania - alrededores  (En todos los lugares recorridos urbanos y rurales) - Neiva-Bogotá
Día 1: Bogotá a Neiva ( Universidad Surcolombiana)
Día 2: Neiva a Yaguaral y Betania ( Represa Betania) con estadía en Yaguaral.
Día  3. Yaguaral a Flandes ( Pista aerosport-Flandes, avión eléctrico) y regreso a Bogotá.</t>
  </si>
  <si>
    <t>Adriana Marcela Vega
Alvaro Espinel Ortega
Julio Cesar García</t>
  </si>
  <si>
    <t>SERVICIO CANCELADO POR CORREO DEL jueves 30/04/2026 11:36 a. m</t>
  </si>
  <si>
    <t>Bogotá - Tunja - Ventaquemada - Bogotá</t>
  </si>
  <si>
    <t>Sede Universidad  Distrital, Planta de Tratamiento de Aguas Residuales Ptar Salitre Avenida Calle 80 #  121-98 SUBA, Sede Universidad Distrital</t>
  </si>
  <si>
    <t>Planta de Tratamiento de Aguas Residuales Ptar Salitre Avenida Calle 80 #  121-98 SUBA</t>
  </si>
  <si>
    <t xml:space="preserve">Jeimy Tatiana Sarmiento </t>
  </si>
  <si>
    <t xml:space="preserve">es necesario tener los datos del vehiculo y el conductor para que lo dejen entrar al destino con 3 dias de antelacion. </t>
  </si>
  <si>
    <t>Bogotá Sogamoso Mongui Tunja Ventaquemada Bogotá</t>
  </si>
  <si>
    <t>Bogotá - Mosquera - San Antonio del Tequendama - Tena - La Mesa – Bogotá</t>
  </si>
  <si>
    <t xml:space="preserve">Bogotá - Funza - Mosquera - La Mesa- Tocaima- Nariño - Girardot - Espinal- Bogotá. 
Dia 1: Bogotá DC, Universidad Distrital sede Ingenieria(6:00h)
Día 2: Espinal, Tolima (6:00h)
Día 3: Espinal, Tolima(6:00h) – Bogotá, Universidad Distrital (22:00h)
</t>
  </si>
  <si>
    <t xml:space="preserve">Bogotá - Funza - Mosquera - La Mesa- Tocaima- Nariño - Girardot - Espinal- Bogotá. 
Dia 1: Bogotá DC, Universidad Distrital sede Ingenieria(6:00h)
Día 2: Espinal, Tolima (6:00h)
Día 3: Espinal, Tolima(6:00h) – Bogotá, Universidad Distrital (22:00h)
</t>
  </si>
  <si>
    <t>MANIZALES, PNN NEVADO DEL RUIZ</t>
  </si>
  <si>
    <t>JOHN ALEXANDER LEON CASTILLO</t>
  </si>
  <si>
    <t>Bogotá - Costa Atlántica (Guajira, Cartagena, Barranquilla, Santa Marta) - Bogotá
Día 1: sábado 09 de mayo: Desplazamiento desde la ciudad de Bogotá, pasando por Guaduas, hasta el municipio de Puerto Boyacá, Santa cruz de Mompox y luego Desplazamiento hacia el municipio de Coveñas.
Día 2: Domingo 10 de mayo: Llegada al municipio de Coveñas (Sucre) y acomodación del grupo en el lugar de Hospedaje.
Día 3: lunes 11 de mayo:
• Visita a la Base Naval de Entrenamiento Infantería de Marina ARC 
Coveñas
• Desplazamiento a la ciudad de Cartagena de Indias
Día 4: martes 12 de mayo:
• Visita a la Base Naval de ARC Bolívar. 
• Visita a la Escuela Naval Almirante Padilla
Día 5: miércoles 13 de mayo
• Visita a la Zona Logística S.A.S .
• Visita en COTECMAR
• Desplazamiento a la ciudad de Santa Marta
Día 6: jueves 14 de mayo: Visita al Parque Tayrona
Día 7: viernes 15 de mayo:
• Visita al Puerto de Santa Marta
• Visita a la Zona Franca de Santa Marta
Día 8: sábado 18 de mayo: Visita a salinas de Manaure
Día 9: Desplazamiento por la vía La paz - Valledupar – Magdalena Medio - Bogotá</t>
  </si>
  <si>
    <t>MANAURE</t>
  </si>
  <si>
    <t>Feizar Javier Rueda 
Velasco</t>
  </si>
  <si>
    <t xml:space="preserve">Bogotá - El Rosal y Subachoque – La Vega (HOTEL CAMPESTRE) localizado 
a 7 kilómetros del centro de la Vega – vereda San Juan, 5 kilómetros sin pavimentar. - Bogotá
Día 1: Bogotá – El Rosal – Subachoque – La Vega. Pernoctada Hotel Campestre localizado a 
7 kilómetros del centro de la Vega – vereda San Juan, 5 kilómetros sin pavimentar. Paradas: Sobre carretera Kilometro 33 en el municipio de Subachoque + 5 paradas rurales  en el municipio de Subachoque en las 5 vías veredales (Todas Pavimentadas), con distancias desde el perímetro urbano de Subachoque de 6 Kilómetros.
Día 2: La Vega – Vereda San Juan Finca La Primavera. Recorrido 15 Kilómetros ida  y Regreso desde el perímetro Urbano de la Vega (6 Kilómetros sin Pavimentar).
Día 3: Trabajo de Campo de 8 a 12 en el Perímetro Urbano de la Vega. Regreso a Bogotá 3:00 pm
</t>
  </si>
  <si>
    <t>Bogota, Girardot, nariño, Bogota</t>
  </si>
  <si>
    <t>Bogotá - Guateque- San Luis de Gaceno - Yopal (Casanare) - Bogotá; Se requiere transporte dentro del municipio para recorrido internos.Proyecto Utopía - sede Universidad de la Salle Yopal y recorridos zona urbana de Yopal.</t>
  </si>
  <si>
    <t xml:space="preserve">YOPAL </t>
  </si>
  <si>
    <t>Sede Tecnológica Universidad Distrital Francisco José de Caldas</t>
  </si>
  <si>
    <t>Fernando Garay
Urrutia y Tomás Sánchez
Amaya</t>
  </si>
  <si>
    <t>3212653942 y 3112193265</t>
  </si>
  <si>
    <t>Armero-Palermo-Tatacoa2</t>
  </si>
  <si>
    <t xml:space="preserve">Dia 1 (Ida): Bogota DC - Tocanzipa(Cundinamarca) - Termozipa
(Regreso): Termozipa - Tocanzipa(Cundinamarca) - Bogota DC </t>
  </si>
  <si>
    <t>TERMOZIPA</t>
  </si>
  <si>
    <t>PABLO EMILIO ROZO GARCIA</t>
  </si>
  <si>
    <t xml:space="preserve">Bogotá – Puente de Boyacá – Tunja – Sogamoso – Tunja – Villa de Leyva –
Chiquinquirá – San Miguel de Sema – Fúquene – Capellanía – Ubaté – Bogotá
Día 1: 5:00 salida desde la Universidad Distrital, sede Aduanilla de Paiba en 
Bogotá. Aproximadamente a las 9:30 llegada al Puente de Boyacá y visita al 
monumento histórico. Hacia las 11:00 continuación del recorrido pasando por 
Tunja y desplazamiento hacia Sogamoso. Sobre las 13:00 llegada a Sogamoso y 
visita al Museo Arqueológico Eliécer Silva Celis y al Templo del Sol. Alrededor 
de las 16:00 salida hacia Villa de Leyva y llegada aproximada a las 18:00.
Día 2: 8:00 inicio de recorridos en Villa de Leyva, incluyendo la visita al Sol 
Muisca. Hacia las 10:00 establecimiento de la estación astronómica de 
observación y la línea base de orientación astronómica. 16:00 determinación 
de azimut por el Sol a la línea base de orientación astronómica. 18:00 
instalación de telescopios y preparación para observación y astrofotografía 
nocturna. Entre 19:00 y 21:00 orientación nocturna del teodolito y ejercicios de 
culminación de estrellas. Entre 21:00 y 23:00 determinación de la latitud 
astronómica mediante el método de paso de estrellas por la meridiana del 
lugar.
Día 3: 6:00 determinación del Tiempo Universal Coordinado (TUC) y referencia 
al mediodía solar en Greenwich. 9:00 visita al Observatorio Solar Muisca en 
Villa de Leyva. 11:00 determinación de latitud por el Sol mediante gnomon y 
determinación del mediodía solar local para el cálculo de la longitud. 13:00 
visita al Museo Paleontológico. 15:00 inicio del regreso a Bogotá pasando por 
Chiquinquirá, San Miguel de Sema, la laguna de Fúquene, Capellanía y Ubaté. 
19:00 llegada aproximada a Bogotá, Universidad Distrital sede Aduanilla de 
Paiba.
</t>
  </si>
  <si>
    <t>EDILBERTO SUAREZ 
TORRES</t>
  </si>
  <si>
    <t xml:space="preserve">Bogotá-Autonorte-Ventaquemada (1parada)-Puente de Boyacá (2 parada)-Tunja-Sogamoso-Aquitania (3parada)-Laguna de Tota (2 
noches)- Bogotá(regreso)-parada portal Termina-parada portal calle 170-parada Universidad Distrital 
Día 1 Salida 5:00 AM de Bogotá por la Troncal Central del Norte (vía Tunja)
8:00 AM — Parada Ventaquemada Desayuno 
9:30 AM — Parada Puente de Boyacá. Sitio histórico
12:30 PM — Llegada a Aquitania Parque Juan de San Martín —
1:30 PM — Almuerzo en Aquitania
3:00 PM — Check-in Hoteles estudiantes
DÍA 2 — Circuito Tota – Cuitiva – Aquitania
8:30 AM — Trabajos en grupos en las cercanias de Aquitania. No se requiere 
Transporte.
5:00 PM — Termina Jornada de Trabajo
DÍA 3 — Laguna de Tota - Playa Blanca
8:30 AM — Mirador Laguna de Tota. Primera parada del día: mirador panorámico con 
vista completa a la laguna. (Parada académica) 
11:00 AM — Playa Blanca La playa de arena blanca más alta de Colombia. 
Entrada
1:30 PM — Almuerzo 
3:00 PM — Retorno a Bogotá (~4.5 horas) Llegada Universidad Distrital
</t>
  </si>
  <si>
    <t>SERVIO JAVIER 
CONTRERAS</t>
  </si>
  <si>
    <t>SE SOLICITA TRANSPORTE PARA 90 PASAJEROS</t>
  </si>
  <si>
    <t>Bpgota- Sibate, Pasca, Sibate, Bogota</t>
  </si>
  <si>
    <t>SOATÁ - Parque el cocuy</t>
  </si>
  <si>
    <t>Trayecto de Ida (8:00 a. m.): Salida desde la Facultad de Ingeniería (Carrera 8 # 40 - 62) con destino a la Sede Compensar Calle 220 (Calle 220 con Carrera 7ma), para arribar a las 9:00 a. m. aproximadamente.</t>
  </si>
  <si>
    <t>SE REALIZA SOLICITUD PARA TRANSPORTAR 80 PASAJEROS</t>
  </si>
  <si>
    <t>CIENCIAS Y EDUCACIÓN</t>
  </si>
  <si>
    <t>Universidad Distrital Francisco José De Caldas - Facultad Tecnológica Calle 68d Bis A Sur #49F – 70</t>
  </si>
  <si>
    <t>Marieta Quintero</t>
  </si>
  <si>
    <t>Salidas 8 a.m. a Compensar 220 con 7ma
Regreso 5 p.m.</t>
  </si>
  <si>
    <t>Humberto Guerrero Salas</t>
  </si>
  <si>
    <t>SE SOLICITA TRANSPORTE PARA 80 PASAJEROS</t>
  </si>
  <si>
    <t xml:space="preserve">Dia 1:  Salida de bogotá, Facultad de ingeniería, Universidad  Distrital  a Subestación eléctrica Bacatá - municipio de Tenjo – Departamento de Cundinamarca- Regreso a Bogotá </t>
  </si>
  <si>
    <t xml:space="preserve">William Alfonso Riaño
Francisco Santamaria Piedrahita </t>
  </si>
  <si>
    <t>Día 1: Salida 6:30 a.m. vía Villavicencio o vía a Choachí, vía Cáqueza-Choachi 
9:00 a.m., subida al cerro de la Virgen de Monruta 11:00 a.m. almuerzo en 
Cáqueza12:30 p.m., recorrido área sur de Cáqueza 3:00 p.m., retorno a 
Bogotá sede Sabio Caldas 6:30 p.m.</t>
  </si>
  <si>
    <t>CÁQUEZA</t>
  </si>
  <si>
    <t xml:space="preserve">Día 1: Bogotá (Hora de salida 3:00 am) -La Vega-Villeta-Honda-Mariquita (tarde), (Se pernocta en Mariquita).
Día 2: Honda y alrededores. (Se pernocta Mariquita)
Día 3: Armero Ruinas, Municipio de Murillo (Se pernocta Mariquita)
Día 4: Municipio de Ambalema, Cambao, regreso a Bogotá por Facatativá, hora estimada de llegada a Bogotá 19:30 horas. </t>
  </si>
  <si>
    <t>Día 1, 7:00 Salida desde la Universidad (Cra 8ª), legada a Mariquita 19:30 horas
Día 2 7:00 Armero-Murillo- Parque los Nevados--Fresno-Mariquita. Llegada 19:00 horas.
Día 3: Ciudad Perdida de Falan o Ruta de la Real Expedición Botánica en Mariquita. 7:00 horas. Salida a Honda (14:00 horas)-Recorrido por Centro Histórico y visita a Puente Navarro en Honda. Regreso a Mariquita 19:00 horas
Dia 4: Salida a Ambalema 7:00 horas. Recorrido-Visita guiada a Centro Agroindustrial-Río Magdalena-Almuerzo-Regreso a Bogotá vía Cambao. 19:30 horas</t>
  </si>
  <si>
    <t xml:space="preserve">Jaime Bonilla 
Godoy
</t>
  </si>
  <si>
    <t>1er. día. Bogotá (Hora de salida 3:00 am), . Recorrido hacia Medellín. Se 
pernocta en Medellín.
2do día. Medellín, Santa Fe de Antioquia. Recorridos por Casco Urbano y alrededores en Santa Fe de Antioquia. Se pernocta en Santa Fe de Antioquia.
3er. día. Santa Fe de Antioquia-Comuna 13 Medellín. Se pernocta en Medellín. 
4to día. Medellín, recorridos urbanos por sitios de interés de la ciudad. Se pernocta en Medellín.
5to día. Salida desde Medellín, regreso a Bogotá, aproximadamente 11 horas</t>
  </si>
  <si>
    <t>Dia 1: Salida de Bogota a la 1 am hacia Cali con llegada prevista a la 1 pm, pernoctacion en cali
Día 2 : Visita a las entidades dentro del interior de la ciudad de Cali, pernoctacion en cali
Día 3: salida de cali a las 6 am hacia santadel de quilichao con llegada prevista a las 8 am, actividad en cali y salida a popayan a las 12 md con llegada prevista a las 2 pm, pernoctacion en popayan
Día 4: visita a las entidades dentro del interior de la ciudad de popayan, penoctacion en popayan
Día 5: Regreso a cali a las 7 am con llegada prevista a la 1 pm, pernoctacion en cali
Día 6: Salida de cali a las 7 am hacia palmira con llegada prevista a las 8 am, salida a bogota a las 11 am con ellgada prevista a las 9 pm</t>
  </si>
  <si>
    <t>Nicolas Cuervo 
Ballesteros</t>
  </si>
  <si>
    <t>Bogotá  / Cali
Cali / Bogotá</t>
  </si>
  <si>
    <t>cra 13 #14-69 - Sede Facultad de Artes</t>
  </si>
  <si>
    <t>FERNEY SHAMBO</t>
  </si>
  <si>
    <t>Bogotá - Cajicá
Cajicá - Bogotá</t>
  </si>
  <si>
    <t>CAJICA</t>
  </si>
  <si>
    <t>Jeisson German Segura</t>
  </si>
  <si>
    <t>Bus con Bodegaje amplio para intrumentos y atriles</t>
  </si>
  <si>
    <t>Laguna de Fúquene y Villa de Leyva</t>
  </si>
  <si>
    <t>El Guamo – Finca la Libertad</t>
  </si>
  <si>
    <t>Día 1: Viaje de ida Bogotá-Cali
Día 2: Visita a la subestación San Marcos del sistema de Transmisión Nacional.
Dia 3: Visita al centro de control de Celsia.
Día 4: Actividad académica por la ciudad de Cali, reconocimiento técnico de infraestructura de distribución eléctrica aerea.
Día 5: Visita al departamento de ingeniería eléctrica y electrónica de la Universidad del Valle y regreso a Bogotá.</t>
  </si>
  <si>
    <t>Edwin Rivas Trujillo
Oscar Danilo Montoya Giraldo</t>
  </si>
  <si>
    <t>Bogotá – La Mesa (Vereda San Javier) - Agua de Dios - Girardot - Bogotá</t>
  </si>
  <si>
    <t>PNN CHINGAZA</t>
  </si>
  <si>
    <t>Sede Macarena A de la Universidad Distrital, Cra 3 #26ª-40°.</t>
  </si>
  <si>
    <t>Alberto Forero
Fredy Peña</t>
  </si>
  <si>
    <t>3186794591 y 3167246118</t>
  </si>
  <si>
    <t>Parque Ecologico Matarredonda</t>
  </si>
  <si>
    <t>6:00: p. m.</t>
  </si>
  <si>
    <t>1 bus de 30 pasajeros con buena bodeja de almacenamiento</t>
  </si>
  <si>
    <t>Bogotá – La Mesa-Tocaima-Girardot-Flandes-Ricaurte- Nariño.
Día 1: Bogotá, Universidad Distrital sede 40 (6:00Am)
Día 2: Nariño, Cundinamarca (6:00Am)
Día 3: Nariño, Cundinamarca (6:00Am)- Bogotá D.C (16:00)</t>
  </si>
  <si>
    <t>NARIÑO</t>
  </si>
  <si>
    <t>Carlos Germán 
Ramírez Ramos.</t>
  </si>
  <si>
    <t>Bogota – Relleno Sanitario Doña Juana - Nemocon - Tunja - Villa de leyva – Raquira - Bogota</t>
  </si>
  <si>
    <t>Sede Central calle 40- Soacha-El Colegio -La mesa-Anapoima-Tocaima-Girardot- Sede central calle 40</t>
  </si>
  <si>
    <t>Bogotá vía la Vega, Guaduas por la Ruta a el Sol hasta Puerto Boyacá. Por el Punto conocido como el dos y medio hacia el Corregimiento de Puerto Pinzón- Bogotá</t>
  </si>
  <si>
    <t>Sede central calle 40 UD- El Rosal, La Vega, Villeta, Vereda Quebrada Honda Villeta, Guaduas,  Puerto Salgar-sede central calle 40.</t>
  </si>
  <si>
    <t>2026-2
Por definir</t>
  </si>
  <si>
    <t>SE REALIZA SOLICITUD PARA TRANSPORTAR 72 PASAJEROS</t>
  </si>
  <si>
    <t>CENTRO DE COSTOS</t>
  </si>
  <si>
    <t>DEPENDENCIA</t>
  </si>
  <si>
    <t>ITEM</t>
  </si>
  <si>
    <t>DESTINO</t>
  </si>
  <si>
    <t>DOCENTE</t>
  </si>
  <si>
    <t>VALOR</t>
  </si>
  <si>
    <t>TOTAL DEPENDENCIA</t>
  </si>
  <si>
    <t>BOGOTÁ-TIBACUY-CUMACA-CERRO DEL QUININI- BOGOTÁ</t>
  </si>
  <si>
    <t>BOGOTÁ - GACHETÁ - BOGOTÁ (CON SERVICIO INTERNO EN EL MUNICIPIO DE GACHETÁ)</t>
  </si>
  <si>
    <t>TOTAL</t>
  </si>
  <si>
    <t>Francisco David  Moya Chaves</t>
  </si>
  <si>
    <t>Néstor Andres Beltran Bernal</t>
  </si>
  <si>
    <t>JORGE FEDERICO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</si>
</sst>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_);_(@_)"/>
    <numFmt numFmtId="166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8"/>
      <color theme="0"/>
      <name val="Calibri"/>
      <family val="2"/>
    </font>
    <font>
      <b/>
      <sz val="8"/>
      <color rgb="FFFF0000"/>
      <name val="Calibri"/>
      <family val="2"/>
    </font>
    <font>
      <sz val="8"/>
      <color rgb="FFFF0000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sz val="8"/>
      <name val="Calibri"/>
      <family val="2"/>
    </font>
    <font>
      <b/>
      <sz val="7"/>
      <color theme="1"/>
      <name val="Tahoma"/>
      <family val="2"/>
    </font>
    <font>
      <sz val="7"/>
      <color theme="1"/>
      <name val="Tahoma"/>
      <family val="2"/>
    </font>
    <font>
      <sz val="7"/>
      <name val="Tahoma"/>
      <family val="2"/>
    </font>
    <font>
      <b/>
      <sz val="7"/>
      <name val="Tahoma"/>
      <family val="2"/>
    </font>
    <font>
      <b/>
      <sz val="8"/>
      <color theme="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EE0000"/>
        <bgColor indexed="64"/>
      </patternFill>
    </fill>
    <fill>
      <patternFill patternType="solid">
        <fgColor rgb="FF0070C4"/>
        <bgColor indexed="64"/>
      </patternFill>
    </fill>
    <fill>
      <patternFill patternType="solid">
        <fgColor rgb="FF227ACB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vertical="center"/>
    </xf>
    <xf numFmtId="164" fontId="4" fillId="3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1" fontId="2" fillId="0" borderId="0" xfId="0" applyNumberFormat="1" applyFont="1"/>
    <xf numFmtId="0" fontId="4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4" fillId="4" borderId="0" xfId="0" applyNumberFormat="1" applyFont="1" applyFill="1" applyAlignment="1">
      <alignment vertical="center"/>
    </xf>
    <xf numFmtId="0" fontId="4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vertical="center"/>
    </xf>
    <xf numFmtId="0" fontId="3" fillId="6" borderId="4" xfId="0" applyFont="1" applyFill="1" applyBorder="1" applyAlignment="1">
      <alignment horizontal="left" vertical="center"/>
    </xf>
    <xf numFmtId="165" fontId="3" fillId="6" borderId="4" xfId="0" applyNumberFormat="1" applyFont="1" applyFill="1" applyBorder="1" applyAlignment="1">
      <alignment horizontal="left" vertical="center"/>
    </xf>
    <xf numFmtId="165" fontId="2" fillId="0" borderId="0" xfId="0" applyNumberFormat="1" applyFont="1"/>
    <xf numFmtId="0" fontId="2" fillId="0" borderId="0" xfId="0" applyFont="1" applyAlignment="1">
      <alignment horizontal="left" vertical="center"/>
    </xf>
    <xf numFmtId="0" fontId="3" fillId="7" borderId="1" xfId="0" applyFont="1" applyFill="1" applyBorder="1" applyAlignment="1">
      <alignment horizontal="center" vertical="center" wrapText="1"/>
    </xf>
    <xf numFmtId="0" fontId="8" fillId="7" borderId="1" xfId="2" applyFont="1" applyFill="1" applyBorder="1" applyAlignment="1">
      <alignment horizontal="center" vertical="center" wrapText="1"/>
    </xf>
    <xf numFmtId="0" fontId="8" fillId="7" borderId="5" xfId="2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 wrapText="1"/>
    </xf>
    <xf numFmtId="1" fontId="3" fillId="7" borderId="3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9" fillId="9" borderId="1" xfId="0" applyFont="1" applyFill="1" applyBorder="1" applyAlignment="1">
      <alignment horizontal="center" vertical="top" wrapText="1"/>
    </xf>
    <xf numFmtId="0" fontId="9" fillId="10" borderId="1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10" fillId="7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13" fillId="0" borderId="6" xfId="3" applyNumberFormat="1" applyFont="1" applyFill="1" applyBorder="1" applyAlignment="1">
      <alignment horizontal="center" vertical="center"/>
    </xf>
    <xf numFmtId="164" fontId="10" fillId="0" borderId="6" xfId="3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justify" vertical="center" wrapText="1"/>
    </xf>
    <xf numFmtId="44" fontId="11" fillId="0" borderId="6" xfId="4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/>
    </xf>
    <xf numFmtId="164" fontId="14" fillId="0" borderId="6" xfId="0" applyNumberFormat="1" applyFont="1" applyBorder="1"/>
    <xf numFmtId="0" fontId="12" fillId="9" borderId="6" xfId="0" applyFont="1" applyFill="1" applyBorder="1" applyAlignment="1">
      <alignment horizontal="center" vertical="top" wrapText="1"/>
    </xf>
    <xf numFmtId="3" fontId="12" fillId="9" borderId="6" xfId="0" applyNumberFormat="1" applyFont="1" applyFill="1" applyBorder="1" applyAlignment="1">
      <alignment horizontal="right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top" wrapText="1"/>
    </xf>
    <xf numFmtId="3" fontId="12" fillId="0" borderId="6" xfId="0" applyNumberFormat="1" applyFont="1" applyFill="1" applyBorder="1" applyAlignment="1">
      <alignment horizontal="right" vertical="top" wrapText="1"/>
    </xf>
    <xf numFmtId="0" fontId="11" fillId="0" borderId="0" xfId="0" applyFont="1"/>
    <xf numFmtId="0" fontId="12" fillId="9" borderId="6" xfId="0" applyFont="1" applyFill="1" applyBorder="1" applyAlignment="1">
      <alignment horizontal="justify" vertical="center" wrapText="1"/>
    </xf>
    <xf numFmtId="3" fontId="12" fillId="9" borderId="6" xfId="0" applyNumberFormat="1" applyFont="1" applyFill="1" applyBorder="1" applyAlignment="1">
      <alignment horizontal="right" vertical="center" wrapText="1"/>
    </xf>
    <xf numFmtId="44" fontId="10" fillId="0" borderId="6" xfId="4" applyFont="1" applyBorder="1" applyAlignment="1">
      <alignment horizontal="center" vertical="center" wrapText="1"/>
    </xf>
    <xf numFmtId="44" fontId="12" fillId="9" borderId="6" xfId="4" applyFont="1" applyFill="1" applyBorder="1" applyAlignment="1">
      <alignment horizontal="center" vertical="center"/>
    </xf>
  </cellXfs>
  <cellStyles count="5">
    <cellStyle name="Millares" xfId="1" builtinId="3"/>
    <cellStyle name="Millares 2" xfId="3" xr:uid="{4DFFC546-11BD-41EB-9E49-B0BFC5DA8CCD}"/>
    <cellStyle name="Moneda" xfId="4" builtinId="4"/>
    <cellStyle name="Normal" xfId="0" builtinId="0"/>
    <cellStyle name="Normal 2 2" xfId="2" xr:uid="{273AE3AE-27DA-42E2-8D22-074E00737E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4.%20COORDINACION\5.%20COORDINACION%20BUSES%202024\10.%20CONTRATOS%202024\U%20DISTRITAL%202024\Liquidacion%20U%20Distrital%20-%202024.xlsx" TargetMode="External"/><Relationship Id="rId1" Type="http://schemas.openxmlformats.org/officeDocument/2006/relationships/externalLinkPath" Target="file:///P:\4.%20COORDINACION\5.%20COORDINACION%20BUSES%202024\10.%20CONTRATOS%202024\U%20DISTRITAL%202024\Liquidacion%20U%20Distrital%20-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GRAMACION"/>
      <sheetName val="ANEXO No. 1"/>
      <sheetName val="ANEXO No. 2"/>
      <sheetName val="LLD15556"/>
      <sheetName val="C DE COSTO"/>
      <sheetName val="Contrato"/>
      <sheetName val="MOV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D3">
            <v>208</v>
          </cell>
          <cell r="E3" t="str">
            <v>TOTAL ACTIVOS</v>
          </cell>
        </row>
        <row r="5">
          <cell r="C5">
            <v>1</v>
          </cell>
          <cell r="D5">
            <v>2</v>
          </cell>
          <cell r="F5" t="str">
            <v>CONDUCTOR</v>
          </cell>
        </row>
        <row r="6">
          <cell r="C6" t="str">
            <v>MOVIL</v>
          </cell>
          <cell r="D6" t="str">
            <v>PLACA</v>
          </cell>
          <cell r="E6" t="str">
            <v xml:space="preserve"> </v>
          </cell>
          <cell r="F6" t="str">
            <v>CEDULA</v>
          </cell>
          <cell r="G6" t="str">
            <v>NOMBRE</v>
          </cell>
          <cell r="H6" t="str">
            <v>CORREO</v>
          </cell>
          <cell r="I6" t="str">
            <v>CELULAR</v>
          </cell>
          <cell r="J6" t="str">
            <v xml:space="preserve">FECHA DE INGRESO </v>
          </cell>
        </row>
        <row r="7">
          <cell r="C7">
            <v>30</v>
          </cell>
          <cell r="D7" t="str">
            <v>NOW869</v>
          </cell>
          <cell r="E7" t="str">
            <v>SOCIO</v>
          </cell>
          <cell r="F7">
            <v>79404095</v>
          </cell>
          <cell r="G7" t="str">
            <v>CAICEDO BERNAL PABLO ALONSO</v>
          </cell>
          <cell r="H7" t="str">
            <v>p.alonsocaicedo66@hotmail.com</v>
          </cell>
          <cell r="I7">
            <v>3168326611</v>
          </cell>
          <cell r="J7">
            <v>45389</v>
          </cell>
        </row>
        <row r="8">
          <cell r="C8">
            <v>32</v>
          </cell>
          <cell r="D8" t="str">
            <v>SZO486</v>
          </cell>
          <cell r="E8" t="str">
            <v>AFILIADO</v>
          </cell>
          <cell r="F8">
            <v>1014192471</v>
          </cell>
          <cell r="G8" t="str">
            <v>BUITRAGO MARIN JUAN CAMILO</v>
          </cell>
          <cell r="H8" t="str">
            <v>jkmilo.88@hotmail.com</v>
          </cell>
          <cell r="I8">
            <v>3134490892</v>
          </cell>
        </row>
        <row r="9">
          <cell r="C9">
            <v>39</v>
          </cell>
          <cell r="D9" t="str">
            <v>WLK854</v>
          </cell>
          <cell r="E9" t="str">
            <v>AFILIADO</v>
          </cell>
          <cell r="F9">
            <v>79923375</v>
          </cell>
          <cell r="G9" t="str">
            <v>SANCHEZ ARIZA ROOSVELTH</v>
          </cell>
          <cell r="H9" t="str">
            <v>roosvelthsaar@gmail.com</v>
          </cell>
          <cell r="I9">
            <v>3204463391</v>
          </cell>
        </row>
        <row r="10">
          <cell r="C10">
            <v>40</v>
          </cell>
          <cell r="D10" t="str">
            <v>SPP128</v>
          </cell>
          <cell r="E10" t="str">
            <v>AFILIADO</v>
          </cell>
          <cell r="F10">
            <v>7172055</v>
          </cell>
          <cell r="G10" t="str">
            <v>GALINDO GORDILLO LUIS ALEJANDRO</v>
          </cell>
          <cell r="H10" t="str">
            <v>luisalejandrogalindogordillo@gmail.com</v>
          </cell>
          <cell r="I10">
            <v>3115925473</v>
          </cell>
        </row>
        <row r="11">
          <cell r="C11">
            <v>41</v>
          </cell>
          <cell r="D11" t="str">
            <v>NHR158</v>
          </cell>
          <cell r="E11" t="str">
            <v>SOCIO</v>
          </cell>
          <cell r="F11">
            <v>93206473</v>
          </cell>
          <cell r="G11" t="str">
            <v>ALEXANDER VASQUEZ</v>
          </cell>
          <cell r="H11" t="str">
            <v>alexvasquez0281@gmail.com</v>
          </cell>
          <cell r="I11">
            <v>3102971671</v>
          </cell>
          <cell r="J11">
            <v>45362</v>
          </cell>
        </row>
        <row r="12">
          <cell r="C12">
            <v>49</v>
          </cell>
          <cell r="D12" t="str">
            <v>WNK941</v>
          </cell>
          <cell r="E12" t="str">
            <v>AFILIADO</v>
          </cell>
          <cell r="F12">
            <v>79248305</v>
          </cell>
          <cell r="G12" t="str">
            <v>CABARCAS RODRIGUEZ FABIO HUMBERTO</v>
          </cell>
          <cell r="H12" t="str">
            <v>fahucaro@outlook.com</v>
          </cell>
          <cell r="I12">
            <v>3203423790</v>
          </cell>
        </row>
        <row r="13">
          <cell r="C13">
            <v>50</v>
          </cell>
          <cell r="D13" t="str">
            <v>NOX690</v>
          </cell>
          <cell r="E13" t="str">
            <v>SOCIO</v>
          </cell>
          <cell r="F13">
            <v>11253282</v>
          </cell>
          <cell r="G13" t="str">
            <v>PINEDA CASTAÑEDA JAIRO HERNANDO</v>
          </cell>
          <cell r="H13" t="e">
            <v>#N/A</v>
          </cell>
          <cell r="I13">
            <v>3042044439</v>
          </cell>
          <cell r="J13">
            <v>45063</v>
          </cell>
        </row>
        <row r="14">
          <cell r="C14">
            <v>52</v>
          </cell>
          <cell r="D14" t="str">
            <v>NHT929</v>
          </cell>
          <cell r="E14" t="str">
            <v>SOCIO</v>
          </cell>
          <cell r="F14">
            <v>1070013060</v>
          </cell>
          <cell r="G14" t="str">
            <v>CARREÑO RAMIREZ JHON ARTURO</v>
          </cell>
          <cell r="H14" t="str">
            <v>johncarri321@gmail.com</v>
          </cell>
          <cell r="I14">
            <v>3105144527</v>
          </cell>
          <cell r="J14">
            <v>44975</v>
          </cell>
        </row>
        <row r="15">
          <cell r="C15">
            <v>56</v>
          </cell>
          <cell r="D15" t="str">
            <v>SKY180</v>
          </cell>
          <cell r="E15" t="str">
            <v>AFILIADO</v>
          </cell>
          <cell r="F15">
            <v>7714611</v>
          </cell>
          <cell r="G15" t="str">
            <v>SANCHEZ SANCHEZ OSCAR JAVIER</v>
          </cell>
          <cell r="H15" t="str">
            <v>oskitardeleon@hotmail.com</v>
          </cell>
          <cell r="I15">
            <v>3142744227</v>
          </cell>
          <cell r="J15">
            <v>45155</v>
          </cell>
        </row>
        <row r="16">
          <cell r="C16">
            <v>62</v>
          </cell>
          <cell r="D16" t="str">
            <v>WFU942</v>
          </cell>
          <cell r="E16" t="str">
            <v>PROPIO-AFILIADO</v>
          </cell>
          <cell r="F16">
            <v>1015420905</v>
          </cell>
          <cell r="G16" t="str">
            <v>AVENDAÑO HERRERA JEISSON STEVEN</v>
          </cell>
          <cell r="H16" t="str">
            <v>vamosporcolombia1333@gmail.com</v>
          </cell>
          <cell r="I16">
            <v>3203109220</v>
          </cell>
          <cell r="J16">
            <v>44509</v>
          </cell>
        </row>
        <row r="17">
          <cell r="C17">
            <v>72</v>
          </cell>
          <cell r="D17" t="str">
            <v>SXH586</v>
          </cell>
          <cell r="E17" t="str">
            <v>AFILIADO</v>
          </cell>
          <cell r="F17">
            <v>79923375</v>
          </cell>
          <cell r="G17" t="str">
            <v>SANCHEZ ARIZA ROOSVELTH</v>
          </cell>
          <cell r="H17" t="str">
            <v>roosvelthsaar@gmail.com</v>
          </cell>
          <cell r="I17">
            <v>3204463391</v>
          </cell>
        </row>
        <row r="18">
          <cell r="C18">
            <v>85</v>
          </cell>
          <cell r="D18" t="str">
            <v>PMV710</v>
          </cell>
          <cell r="E18" t="str">
            <v>SOCIO</v>
          </cell>
          <cell r="F18">
            <v>1015412433</v>
          </cell>
          <cell r="G18" t="str">
            <v>PINZON ROJAS JOHAN RICARDO</v>
          </cell>
          <cell r="I18" t="str">
            <v>316 8653592</v>
          </cell>
        </row>
        <row r="19">
          <cell r="C19">
            <v>87</v>
          </cell>
          <cell r="D19" t="str">
            <v>NUZ066</v>
          </cell>
          <cell r="E19" t="str">
            <v>AFILIADO</v>
          </cell>
          <cell r="F19">
            <v>80512510</v>
          </cell>
          <cell r="G19" t="str">
            <v>IBAÑEZ OSMA JOSE WALTER</v>
          </cell>
          <cell r="H19" t="str">
            <v>transportesespeciales@hotmail.com</v>
          </cell>
          <cell r="I19">
            <v>3142961767</v>
          </cell>
          <cell r="J19">
            <v>41438</v>
          </cell>
        </row>
        <row r="20">
          <cell r="C20">
            <v>91</v>
          </cell>
          <cell r="D20" t="str">
            <v>NUW623</v>
          </cell>
          <cell r="E20" t="str">
            <v>AFILIADO</v>
          </cell>
          <cell r="F20">
            <v>1019004267</v>
          </cell>
          <cell r="G20" t="str">
            <v xml:space="preserve">VEGA GUEVARA  HECTOR DAVID </v>
          </cell>
          <cell r="H20" t="e">
            <v>#N/A</v>
          </cell>
          <cell r="I20" t="str">
            <v>321 4848295</v>
          </cell>
        </row>
        <row r="21">
          <cell r="C21">
            <v>98</v>
          </cell>
          <cell r="D21" t="str">
            <v>LZO563</v>
          </cell>
          <cell r="E21" t="str">
            <v>SOCIO</v>
          </cell>
          <cell r="F21">
            <v>1076716359</v>
          </cell>
          <cell r="G21" t="str">
            <v>JUAN ALBERTO OSPINA RAMIREZOSPINA</v>
          </cell>
          <cell r="I21" t="str">
            <v>312 4453899</v>
          </cell>
        </row>
        <row r="22">
          <cell r="C22">
            <v>106</v>
          </cell>
          <cell r="D22" t="str">
            <v>SLH673</v>
          </cell>
          <cell r="E22" t="str">
            <v>AFILIADO</v>
          </cell>
          <cell r="F22">
            <v>19200947</v>
          </cell>
          <cell r="G22" t="str">
            <v xml:space="preserve"> PINZON VELANDIA JESUS ANTONIO</v>
          </cell>
          <cell r="H22" t="str">
            <v>antoniopinzon@hotmail.com</v>
          </cell>
          <cell r="I22">
            <v>3106803078</v>
          </cell>
        </row>
        <row r="23">
          <cell r="C23">
            <v>126</v>
          </cell>
          <cell r="D23" t="str">
            <v>TAM721</v>
          </cell>
          <cell r="E23" t="str">
            <v>AFILIADO</v>
          </cell>
          <cell r="F23">
            <v>15048837</v>
          </cell>
          <cell r="G23" t="str">
            <v>SALGADO GARCIA ROSEMBERG EDUARDO</v>
          </cell>
          <cell r="H23" t="e">
            <v>#N/A</v>
          </cell>
          <cell r="I23" t="str">
            <v>310 3205390</v>
          </cell>
          <cell r="J23" t="e">
            <v>#N/A</v>
          </cell>
        </row>
        <row r="24">
          <cell r="C24">
            <v>147</v>
          </cell>
          <cell r="D24" t="str">
            <v>TLN633</v>
          </cell>
          <cell r="E24" t="str">
            <v>AFILIADO</v>
          </cell>
          <cell r="F24">
            <v>79312022</v>
          </cell>
          <cell r="G24" t="str">
            <v>QUINTERO LIZARAZO JAIME HUMBERTO</v>
          </cell>
          <cell r="H24" t="str">
            <v>taxidovdj817@gmail.com</v>
          </cell>
          <cell r="I24">
            <v>3124159408</v>
          </cell>
        </row>
        <row r="25">
          <cell r="C25">
            <v>151</v>
          </cell>
          <cell r="D25" t="str">
            <v>WOX641</v>
          </cell>
          <cell r="E25" t="str">
            <v>AFILIADO</v>
          </cell>
          <cell r="F25">
            <v>79874669</v>
          </cell>
          <cell r="G25" t="str">
            <v>MUÑOZ RIAÑO ACXEL ANTONIO</v>
          </cell>
          <cell r="H25" t="str">
            <v>acxelcazador@hotmail.com</v>
          </cell>
          <cell r="I25">
            <v>3133272723</v>
          </cell>
        </row>
        <row r="26">
          <cell r="C26">
            <v>155</v>
          </cell>
          <cell r="D26" t="str">
            <v>SPT486</v>
          </cell>
          <cell r="E26" t="str">
            <v>AFILIADO</v>
          </cell>
          <cell r="F26">
            <v>80030703</v>
          </cell>
          <cell r="G26" t="str">
            <v>ROCHA BARRIGA JHON JAIRO</v>
          </cell>
          <cell r="H26" t="str">
            <v>jiros25@gmail.com</v>
          </cell>
          <cell r="I26" t="str">
            <v>3108583173-3173793877</v>
          </cell>
        </row>
        <row r="27">
          <cell r="C27">
            <v>156</v>
          </cell>
          <cell r="D27" t="str">
            <v>SYR235</v>
          </cell>
          <cell r="E27" t="str">
            <v>AFILIADO</v>
          </cell>
          <cell r="F27">
            <v>7177515</v>
          </cell>
          <cell r="G27" t="str">
            <v>VARGAS ANGARITA  EDUARDO  SEGUNDO</v>
          </cell>
          <cell r="H27" t="str">
            <v>eduardovargas14897@gmail.com</v>
          </cell>
          <cell r="I27">
            <v>3144643679</v>
          </cell>
        </row>
        <row r="28">
          <cell r="C28">
            <v>165</v>
          </cell>
          <cell r="D28" t="str">
            <v>TTZ387</v>
          </cell>
          <cell r="E28" t="str">
            <v>AFILIADO</v>
          </cell>
          <cell r="F28">
            <v>79259147</v>
          </cell>
          <cell r="G28" t="str">
            <v>ROJAS LIZARAZO RODRIGO</v>
          </cell>
          <cell r="H28" t="str">
            <v>rdrigorojas810@gmail.com</v>
          </cell>
          <cell r="I28">
            <v>3204723271</v>
          </cell>
          <cell r="J28">
            <v>45398</v>
          </cell>
        </row>
        <row r="29">
          <cell r="C29">
            <v>195</v>
          </cell>
          <cell r="D29" t="str">
            <v>EQP710</v>
          </cell>
          <cell r="E29" t="str">
            <v>SOCIO</v>
          </cell>
          <cell r="F29">
            <v>79394012</v>
          </cell>
          <cell r="G29" t="str">
            <v>CELY CORTES SIERVO</v>
          </cell>
          <cell r="H29" t="str">
            <v>siervo-04@hotmail.com</v>
          </cell>
          <cell r="I29">
            <v>3142328925</v>
          </cell>
          <cell r="J29">
            <v>45464</v>
          </cell>
        </row>
        <row r="30">
          <cell r="C30">
            <v>203</v>
          </cell>
          <cell r="D30" t="str">
            <v>UFU485</v>
          </cell>
          <cell r="E30" t="str">
            <v>AFILIADO</v>
          </cell>
          <cell r="F30">
            <v>79513101</v>
          </cell>
          <cell r="G30" t="str">
            <v>SORIANO CLAVIJO WILSON ERNESTO</v>
          </cell>
          <cell r="H30" t="str">
            <v>wilersoda@hotmail.com</v>
          </cell>
          <cell r="I30">
            <v>3142663935</v>
          </cell>
        </row>
        <row r="31">
          <cell r="C31">
            <v>206</v>
          </cell>
          <cell r="D31" t="str">
            <v>TSX534</v>
          </cell>
          <cell r="E31" t="str">
            <v>AFILIADO</v>
          </cell>
          <cell r="F31">
            <v>79110747</v>
          </cell>
          <cell r="G31" t="str">
            <v>PEÑA HUGO ARBEYO</v>
          </cell>
          <cell r="H31" t="str">
            <v>huarmepoy@hotmail.com</v>
          </cell>
          <cell r="I31">
            <v>3133800336</v>
          </cell>
        </row>
        <row r="32">
          <cell r="C32">
            <v>207</v>
          </cell>
          <cell r="D32" t="str">
            <v>EXX683</v>
          </cell>
          <cell r="E32" t="str">
            <v>SOCIO - AFILIADO</v>
          </cell>
          <cell r="F32">
            <v>1015450336</v>
          </cell>
          <cell r="G32" t="str">
            <v xml:space="preserve">CAÑIZARES CHACON RICARDO </v>
          </cell>
          <cell r="H32" t="str">
            <v>rcc@gmail.com</v>
          </cell>
          <cell r="I32">
            <v>3112696561</v>
          </cell>
          <cell r="J32">
            <v>44582</v>
          </cell>
        </row>
        <row r="33">
          <cell r="C33">
            <v>235</v>
          </cell>
          <cell r="D33" t="str">
            <v>WOY729</v>
          </cell>
          <cell r="E33" t="str">
            <v>PROPIO</v>
          </cell>
          <cell r="F33">
            <v>19498690</v>
          </cell>
          <cell r="G33" t="str">
            <v>PIÑEROS BARRERA EDGAR ALONSO</v>
          </cell>
          <cell r="H33" t="str">
            <v>daniel341pineros@gmail.com</v>
          </cell>
          <cell r="I33">
            <v>3156456493</v>
          </cell>
          <cell r="J33">
            <v>43571</v>
          </cell>
        </row>
        <row r="34">
          <cell r="C34">
            <v>244</v>
          </cell>
          <cell r="D34" t="str">
            <v>WEP967</v>
          </cell>
          <cell r="E34" t="str">
            <v>AFILIADO</v>
          </cell>
          <cell r="F34">
            <v>79848226</v>
          </cell>
          <cell r="G34" t="str">
            <v>CASTAÑEDA SANCHEZ EDGAR MANUEL</v>
          </cell>
          <cell r="H34" t="str">
            <v>samidicax@hotmail.com</v>
          </cell>
          <cell r="I34">
            <v>3168242601</v>
          </cell>
        </row>
        <row r="35">
          <cell r="C35">
            <v>249</v>
          </cell>
          <cell r="D35" t="str">
            <v>WON790</v>
          </cell>
          <cell r="E35" t="str">
            <v>AFILIADO</v>
          </cell>
          <cell r="F35">
            <v>1072655554</v>
          </cell>
          <cell r="G35" t="str">
            <v>PRIETO PEÑA DAVID</v>
          </cell>
          <cell r="H35" t="e">
            <v>#N/A</v>
          </cell>
          <cell r="I35" t="e">
            <v>#N/A</v>
          </cell>
        </row>
        <row r="36">
          <cell r="C36">
            <v>261</v>
          </cell>
          <cell r="D36" t="str">
            <v>TZW774</v>
          </cell>
          <cell r="E36" t="str">
            <v>AFILIADO</v>
          </cell>
          <cell r="F36">
            <v>1019016438</v>
          </cell>
          <cell r="G36" t="str">
            <v>GUZMAN CARREÑO MERVIN YESID</v>
          </cell>
          <cell r="H36" t="str">
            <v>licmyguzman87@gmail.com</v>
          </cell>
          <cell r="I36">
            <v>3105843094</v>
          </cell>
          <cell r="J36">
            <v>44975</v>
          </cell>
        </row>
        <row r="37">
          <cell r="C37">
            <v>267</v>
          </cell>
          <cell r="D37" t="str">
            <v>SKR611</v>
          </cell>
          <cell r="E37" t="str">
            <v>AFILIADO</v>
          </cell>
          <cell r="F37">
            <v>79718369</v>
          </cell>
          <cell r="G37" t="str">
            <v>CHACON SANCHEZ ISAIAS</v>
          </cell>
          <cell r="H37" t="str">
            <v>apcs82yahoo.com.</v>
          </cell>
          <cell r="I37">
            <v>3207048722</v>
          </cell>
        </row>
        <row r="38">
          <cell r="C38">
            <v>281</v>
          </cell>
          <cell r="D38" t="str">
            <v>UFY543</v>
          </cell>
          <cell r="E38" t="str">
            <v>AFILIADO</v>
          </cell>
          <cell r="F38">
            <v>19240015</v>
          </cell>
          <cell r="G38" t="str">
            <v>CUBILLOS QUINTERO JORGE ENRIQUE</v>
          </cell>
          <cell r="H38" t="str">
            <v>davidreyo@hotmail.com</v>
          </cell>
          <cell r="I38">
            <v>3123142497</v>
          </cell>
          <cell r="J38">
            <v>44368</v>
          </cell>
        </row>
        <row r="39">
          <cell r="C39">
            <v>284</v>
          </cell>
          <cell r="D39" t="str">
            <v>EXZ188</v>
          </cell>
          <cell r="E39" t="str">
            <v>PROPIO-AFILIADO</v>
          </cell>
          <cell r="G39" t="str">
            <v>HENRY VARGAS</v>
          </cell>
          <cell r="I39">
            <v>3177178750</v>
          </cell>
        </row>
        <row r="40">
          <cell r="C40">
            <v>301</v>
          </cell>
          <cell r="D40" t="str">
            <v>WOW507</v>
          </cell>
          <cell r="E40" t="str">
            <v>AFILIADO</v>
          </cell>
          <cell r="F40">
            <v>80027714</v>
          </cell>
          <cell r="G40" t="str">
            <v>JIMENEZ GONZALEZ JOHN JAIRO</v>
          </cell>
          <cell r="H40" t="str">
            <v>johnjairojiemenez75@gmail.com</v>
          </cell>
          <cell r="I40">
            <v>3114787648</v>
          </cell>
          <cell r="J40">
            <v>45323</v>
          </cell>
        </row>
        <row r="41">
          <cell r="C41">
            <v>312</v>
          </cell>
          <cell r="D41" t="str">
            <v>WNY996</v>
          </cell>
          <cell r="E41" t="str">
            <v>AFILIADO</v>
          </cell>
          <cell r="F41">
            <v>79717599</v>
          </cell>
          <cell r="G41" t="str">
            <v xml:space="preserve">TRIANA CHACON EDGAR    </v>
          </cell>
          <cell r="H41" t="e">
            <v>#N/A</v>
          </cell>
          <cell r="I41" t="str">
            <v>310 3018497</v>
          </cell>
          <cell r="J41" t="e">
            <v>#N/A</v>
          </cell>
        </row>
        <row r="42">
          <cell r="C42">
            <v>322</v>
          </cell>
          <cell r="D42" t="str">
            <v>SXH637</v>
          </cell>
          <cell r="E42" t="str">
            <v>SOCIO - AFILIADO</v>
          </cell>
          <cell r="F42">
            <v>1016083672</v>
          </cell>
          <cell r="G42" t="str">
            <v>YANQUEN TRUJILLO JOHAN ESTEBAN</v>
          </cell>
          <cell r="H42" t="str">
            <v>johanestebanyanquen@gmail.com</v>
          </cell>
          <cell r="I42">
            <v>3016229801</v>
          </cell>
          <cell r="J42">
            <v>45374</v>
          </cell>
        </row>
        <row r="43">
          <cell r="C43">
            <v>330</v>
          </cell>
          <cell r="D43" t="str">
            <v>WOZ122</v>
          </cell>
          <cell r="E43" t="str">
            <v>SOCIO</v>
          </cell>
          <cell r="F43">
            <v>1014286685</v>
          </cell>
          <cell r="G43" t="str">
            <v>JHOAN SEBASTIAN DUEÑAS</v>
          </cell>
          <cell r="I43" t="str">
            <v>310 8879781</v>
          </cell>
        </row>
        <row r="44">
          <cell r="C44">
            <v>332</v>
          </cell>
          <cell r="D44" t="str">
            <v>EXX669</v>
          </cell>
          <cell r="E44" t="str">
            <v>SOCIO - AFILIADO</v>
          </cell>
          <cell r="F44">
            <v>79138752</v>
          </cell>
          <cell r="G44" t="str">
            <v>DUEÑAS SOTO EDGAR ALFONSO</v>
          </cell>
          <cell r="H44" t="str">
            <v>duenasedgar1971@gmail.com</v>
          </cell>
          <cell r="I44">
            <v>3192732121</v>
          </cell>
          <cell r="J44">
            <v>45261</v>
          </cell>
        </row>
        <row r="45">
          <cell r="C45">
            <v>333</v>
          </cell>
          <cell r="D45" t="str">
            <v>PMW 260</v>
          </cell>
          <cell r="E45" t="str">
            <v>SOCIO</v>
          </cell>
          <cell r="F45">
            <v>79881386</v>
          </cell>
          <cell r="G45" t="str">
            <v>CHAVEZ EDWIN</v>
          </cell>
          <cell r="H45" t="str">
            <v>edcha3@hotmail.com</v>
          </cell>
          <cell r="I45">
            <v>3124480396</v>
          </cell>
          <cell r="J45">
            <v>43252</v>
          </cell>
        </row>
        <row r="46">
          <cell r="C46">
            <v>337</v>
          </cell>
          <cell r="D46" t="str">
            <v>EXZ209</v>
          </cell>
          <cell r="E46" t="str">
            <v>SOCIO - AFILIADO</v>
          </cell>
          <cell r="F46">
            <v>1014238063</v>
          </cell>
          <cell r="G46" t="str">
            <v>OSCAR DANIEL RAMIREZ JARAMILLO</v>
          </cell>
          <cell r="I46">
            <v>3114327887</v>
          </cell>
        </row>
        <row r="47">
          <cell r="C47">
            <v>342</v>
          </cell>
          <cell r="D47" t="str">
            <v>GEU346</v>
          </cell>
          <cell r="E47" t="str">
            <v>SOCIO</v>
          </cell>
          <cell r="F47">
            <v>79878002</v>
          </cell>
          <cell r="G47" t="str">
            <v>ACOSTA CHACON OMAR ALFONSO</v>
          </cell>
          <cell r="H47" t="str">
            <v>omaracosta335@hotmail.com</v>
          </cell>
          <cell r="I47">
            <v>3219962841</v>
          </cell>
          <cell r="J47">
            <v>40969</v>
          </cell>
        </row>
        <row r="48">
          <cell r="C48">
            <v>343</v>
          </cell>
          <cell r="D48" t="str">
            <v>EXX681</v>
          </cell>
          <cell r="E48" t="str">
            <v>SOCIO</v>
          </cell>
          <cell r="F48">
            <v>79785912</v>
          </cell>
          <cell r="G48" t="str">
            <v>NAVARRETE GEJEN LUDWIN ENRIQUE</v>
          </cell>
          <cell r="H48" t="str">
            <v>pipecam97@hotmail.com</v>
          </cell>
          <cell r="I48">
            <v>3123044922</v>
          </cell>
          <cell r="J48">
            <v>43606</v>
          </cell>
        </row>
        <row r="49">
          <cell r="C49">
            <v>346</v>
          </cell>
          <cell r="D49" t="str">
            <v>WMZ440</v>
          </cell>
          <cell r="E49" t="str">
            <v>SOCIO - AFILIADO</v>
          </cell>
          <cell r="F49">
            <v>79052551</v>
          </cell>
          <cell r="G49" t="str">
            <v>RONCANCIO GIRAL JORGE ENRIQUE</v>
          </cell>
          <cell r="H49" t="str">
            <v>jorgeroncancio2174@gmail.com</v>
          </cell>
          <cell r="I49">
            <v>3133196083</v>
          </cell>
          <cell r="J49">
            <v>44916</v>
          </cell>
        </row>
        <row r="50">
          <cell r="C50">
            <v>348</v>
          </cell>
          <cell r="D50" t="str">
            <v>WMZ407</v>
          </cell>
          <cell r="E50" t="str">
            <v>SOCIO</v>
          </cell>
          <cell r="F50">
            <v>80170516</v>
          </cell>
          <cell r="G50" t="str">
            <v>CARVAJAL AVILA LUIS CAMILO</v>
          </cell>
          <cell r="H50" t="str">
            <v>luiscamcar1982@outlook.com</v>
          </cell>
          <cell r="I50">
            <v>3204961451</v>
          </cell>
          <cell r="J50">
            <v>41655</v>
          </cell>
        </row>
        <row r="51">
          <cell r="C51">
            <v>363</v>
          </cell>
          <cell r="D51" t="str">
            <v>JTY148</v>
          </cell>
          <cell r="E51" t="str">
            <v>SOCIO</v>
          </cell>
          <cell r="F51">
            <v>79879152</v>
          </cell>
          <cell r="G51" t="str">
            <v>CONTRERAS GARCIA JOSE GUILLERMO</v>
          </cell>
          <cell r="H51" t="str">
            <v>guillermocontreras1979@gmail.com</v>
          </cell>
          <cell r="I51">
            <v>3118177837</v>
          </cell>
          <cell r="J51">
            <v>44799</v>
          </cell>
        </row>
        <row r="52">
          <cell r="C52">
            <v>364</v>
          </cell>
          <cell r="D52" t="str">
            <v>EXZ257</v>
          </cell>
          <cell r="E52" t="str">
            <v>AFILIADO</v>
          </cell>
          <cell r="F52">
            <v>79486975</v>
          </cell>
          <cell r="G52" t="str">
            <v>ORTEGON SIERRA JORGE SAMUEL</v>
          </cell>
          <cell r="H52" t="str">
            <v>jorgeortegon351v8@gmail.com</v>
          </cell>
          <cell r="I52">
            <v>3136114788</v>
          </cell>
          <cell r="J52">
            <v>41172</v>
          </cell>
        </row>
        <row r="53">
          <cell r="C53">
            <v>365</v>
          </cell>
          <cell r="D53" t="str">
            <v>GUU603</v>
          </cell>
          <cell r="E53" t="str">
            <v>SOCIO</v>
          </cell>
          <cell r="F53">
            <v>5970569</v>
          </cell>
          <cell r="G53" t="str">
            <v>PRIETO ANGEL ALBERTO</v>
          </cell>
          <cell r="H53" t="str">
            <v>angelprieto1871@gmail.com</v>
          </cell>
          <cell r="I53">
            <v>3115313145</v>
          </cell>
          <cell r="J53">
            <v>44183</v>
          </cell>
        </row>
        <row r="54">
          <cell r="C54">
            <v>367</v>
          </cell>
          <cell r="D54" t="str">
            <v>EQP202</v>
          </cell>
          <cell r="E54" t="str">
            <v>SOCIO - AFILIADO</v>
          </cell>
          <cell r="F54">
            <v>80415341</v>
          </cell>
          <cell r="G54" t="str">
            <v>VESGA CASALLAS ALBERTO</v>
          </cell>
          <cell r="H54" t="str">
            <v>albert.637@hotmail.com</v>
          </cell>
          <cell r="I54">
            <v>3105756034</v>
          </cell>
          <cell r="J54">
            <v>43028</v>
          </cell>
        </row>
        <row r="55">
          <cell r="C55">
            <v>371</v>
          </cell>
          <cell r="D55" t="str">
            <v>LZM804</v>
          </cell>
          <cell r="E55" t="str">
            <v>SOCIO - AFILIADO</v>
          </cell>
          <cell r="F55">
            <v>80926813</v>
          </cell>
          <cell r="G55" t="str">
            <v>FORERO LEMUS NORBEY LEONARDO</v>
          </cell>
          <cell r="H55" t="str">
            <v>norleo1706@hotmail.com</v>
          </cell>
          <cell r="I55">
            <v>3114539320</v>
          </cell>
          <cell r="J55">
            <v>45055</v>
          </cell>
        </row>
        <row r="56">
          <cell r="C56">
            <v>374</v>
          </cell>
          <cell r="D56" t="str">
            <v>EXZ187</v>
          </cell>
          <cell r="E56" t="str">
            <v>AFILIADO</v>
          </cell>
          <cell r="F56">
            <v>80865194</v>
          </cell>
          <cell r="G56" t="str">
            <v>ROMERO HANS</v>
          </cell>
          <cell r="H56" t="str">
            <v>hansromero1985@gmail.com</v>
          </cell>
          <cell r="I56">
            <v>3212844233</v>
          </cell>
          <cell r="J56">
            <v>44219</v>
          </cell>
        </row>
        <row r="57">
          <cell r="C57">
            <v>376</v>
          </cell>
          <cell r="D57" t="str">
            <v>XXB094</v>
          </cell>
          <cell r="E57" t="str">
            <v>AFILIADO</v>
          </cell>
          <cell r="F57">
            <v>1099551642</v>
          </cell>
          <cell r="G57" t="str">
            <v>SUAREZ QUIROGA MIGUEL ANGEL</v>
          </cell>
          <cell r="H57" t="str">
            <v>msuarez2018@gmail.com</v>
          </cell>
          <cell r="I57">
            <v>3115733100</v>
          </cell>
        </row>
        <row r="58">
          <cell r="C58">
            <v>378</v>
          </cell>
          <cell r="D58" t="str">
            <v>GUR220</v>
          </cell>
          <cell r="E58" t="str">
            <v>SOCIO</v>
          </cell>
          <cell r="F58">
            <v>79049149</v>
          </cell>
          <cell r="G58" t="str">
            <v>CARRILLO BARBOSA HENRY MAURICIO</v>
          </cell>
          <cell r="H58" t="str">
            <v>henmao66@hotmail.com</v>
          </cell>
          <cell r="I58">
            <v>3104471262</v>
          </cell>
          <cell r="J58">
            <v>44621</v>
          </cell>
        </row>
        <row r="59">
          <cell r="C59">
            <v>379</v>
          </cell>
          <cell r="D59" t="str">
            <v>WCV461</v>
          </cell>
          <cell r="E59" t="str">
            <v>AFILIADO</v>
          </cell>
          <cell r="F59">
            <v>79914608</v>
          </cell>
          <cell r="G59" t="str">
            <v>MORENO JHON CARLOS</v>
          </cell>
          <cell r="H59" t="e">
            <v>#N/A</v>
          </cell>
          <cell r="I59" t="e">
            <v>#N/A</v>
          </cell>
        </row>
        <row r="60">
          <cell r="C60">
            <v>381</v>
          </cell>
          <cell r="D60" t="str">
            <v>LZN298</v>
          </cell>
          <cell r="E60" t="str">
            <v>SOCIO</v>
          </cell>
          <cell r="F60">
            <v>1070013060</v>
          </cell>
          <cell r="G60" t="str">
            <v>CARREÑO RAMIREZ JHON ARTURO</v>
          </cell>
          <cell r="H60" t="str">
            <v>johncarri321@gmail.com</v>
          </cell>
          <cell r="I60">
            <v>3105144527</v>
          </cell>
          <cell r="J60">
            <v>45350</v>
          </cell>
        </row>
        <row r="61">
          <cell r="C61">
            <v>383</v>
          </cell>
          <cell r="D61" t="str">
            <v>LUM309</v>
          </cell>
          <cell r="E61" t="str">
            <v>SOCIO - AFILIADO</v>
          </cell>
          <cell r="F61">
            <v>1014307693</v>
          </cell>
          <cell r="G61" t="str">
            <v>IBAÑEZ CHACON JEISSON DANIEL</v>
          </cell>
          <cell r="H61" t="str">
            <v>jeissondaniel20@hotmail.com</v>
          </cell>
          <cell r="I61">
            <v>3123423292</v>
          </cell>
          <cell r="J61">
            <v>45037</v>
          </cell>
        </row>
        <row r="62">
          <cell r="C62">
            <v>384</v>
          </cell>
          <cell r="D62" t="str">
            <v>TZS916</v>
          </cell>
          <cell r="E62" t="str">
            <v>AFILIADO</v>
          </cell>
          <cell r="F62">
            <v>79274995</v>
          </cell>
          <cell r="G62" t="str">
            <v>VARGAS GAVILAN HECTOR HUGO</v>
          </cell>
          <cell r="H62" t="str">
            <v>vargashh72@hotmail.com</v>
          </cell>
          <cell r="I62">
            <v>3159287280</v>
          </cell>
        </row>
        <row r="63">
          <cell r="C63">
            <v>385</v>
          </cell>
          <cell r="D63" t="str">
            <v>LZM801</v>
          </cell>
          <cell r="E63" t="str">
            <v>SOCIO - AFILIADO</v>
          </cell>
          <cell r="F63">
            <v>79425231</v>
          </cell>
          <cell r="G63" t="str">
            <v>CHACON CORTES HERNANDO</v>
          </cell>
          <cell r="H63" t="str">
            <v>francy-148@hotmail.com</v>
          </cell>
          <cell r="I63">
            <v>3113184592</v>
          </cell>
          <cell r="J63">
            <v>41760</v>
          </cell>
        </row>
        <row r="64">
          <cell r="C64">
            <v>387</v>
          </cell>
          <cell r="D64" t="str">
            <v>LZM397</v>
          </cell>
          <cell r="E64" t="str">
            <v>SOCIO - AFILIADO</v>
          </cell>
          <cell r="F64">
            <v>79656811</v>
          </cell>
          <cell r="G64" t="str">
            <v>ORTEGON SIERRA CARLOS EDUARDO</v>
          </cell>
          <cell r="H64" t="str">
            <v>calicheortegon.2012@hotmail.com</v>
          </cell>
          <cell r="I64">
            <v>3136114788</v>
          </cell>
          <cell r="J64">
            <v>43418</v>
          </cell>
        </row>
        <row r="65">
          <cell r="C65">
            <v>390</v>
          </cell>
          <cell r="D65" t="str">
            <v>KNZ843</v>
          </cell>
          <cell r="E65" t="str">
            <v>SOCIO</v>
          </cell>
          <cell r="F65">
            <v>79054888</v>
          </cell>
          <cell r="G65" t="str">
            <v>SEPULVEDA FIGUEROA JULIO CESAR</v>
          </cell>
          <cell r="H65" t="str">
            <v>juliosepulveda1716@gmail.com</v>
          </cell>
          <cell r="I65">
            <v>3202728427</v>
          </cell>
          <cell r="J65">
            <v>44281</v>
          </cell>
        </row>
        <row r="66">
          <cell r="C66">
            <v>391</v>
          </cell>
          <cell r="D66" t="str">
            <v>KNZ845</v>
          </cell>
          <cell r="E66" t="str">
            <v>SOCIO</v>
          </cell>
          <cell r="F66">
            <v>79881386</v>
          </cell>
          <cell r="G66" t="str">
            <v>CHAVEZ EDWIN</v>
          </cell>
          <cell r="H66" t="str">
            <v>edcha3@hotmail.com</v>
          </cell>
          <cell r="I66">
            <v>3124480396</v>
          </cell>
          <cell r="J66">
            <v>43252</v>
          </cell>
        </row>
        <row r="67">
          <cell r="C67">
            <v>392</v>
          </cell>
          <cell r="D67" t="str">
            <v>LJU589</v>
          </cell>
          <cell r="E67" t="str">
            <v>SOCIO</v>
          </cell>
          <cell r="F67">
            <v>80203312</v>
          </cell>
          <cell r="G67" t="str">
            <v>RODRIGUEZ VILLAMIL WILLIAM DAVID</v>
          </cell>
          <cell r="H67" t="str">
            <v>transportedavidrodriguez@gmail.com</v>
          </cell>
          <cell r="I67">
            <v>3102463894</v>
          </cell>
          <cell r="J67">
            <v>40393</v>
          </cell>
        </row>
        <row r="68">
          <cell r="C68">
            <v>393</v>
          </cell>
          <cell r="D68" t="str">
            <v>LCO459</v>
          </cell>
          <cell r="E68" t="str">
            <v>SOCIO - AFILIADO</v>
          </cell>
          <cell r="F68">
            <v>79587010</v>
          </cell>
          <cell r="G68" t="str">
            <v>DUEÑAS SOTO WILLIAM</v>
          </cell>
          <cell r="H68" t="str">
            <v>duenassoto@gmail.com</v>
          </cell>
          <cell r="I68">
            <v>3103348003</v>
          </cell>
          <cell r="J68">
            <v>44628</v>
          </cell>
        </row>
        <row r="69">
          <cell r="C69">
            <v>394</v>
          </cell>
          <cell r="D69" t="str">
            <v>LUM719</v>
          </cell>
          <cell r="E69" t="str">
            <v>SOCIO</v>
          </cell>
          <cell r="F69">
            <v>80490630</v>
          </cell>
          <cell r="G69" t="str">
            <v xml:space="preserve">AMAYA LEON NEHEMIAS </v>
          </cell>
          <cell r="H69" t="str">
            <v>nehemia-amaya-74@hotmail.com</v>
          </cell>
          <cell r="I69">
            <v>3142600612</v>
          </cell>
          <cell r="J69">
            <v>42416</v>
          </cell>
        </row>
        <row r="70">
          <cell r="C70">
            <v>395</v>
          </cell>
          <cell r="D70" t="str">
            <v>LZN926</v>
          </cell>
          <cell r="E70" t="str">
            <v>SOCIO</v>
          </cell>
          <cell r="F70">
            <v>94405208</v>
          </cell>
          <cell r="G70" t="str">
            <v xml:space="preserve">HENAO ARENAS JHON JAIRO </v>
          </cell>
          <cell r="H70" t="str">
            <v>jjhenao0106@gmail.com</v>
          </cell>
          <cell r="I70" t="str">
            <v>3214286233-3115314584</v>
          </cell>
          <cell r="J70">
            <v>44806</v>
          </cell>
        </row>
        <row r="71">
          <cell r="C71">
            <v>396</v>
          </cell>
          <cell r="D71" t="str">
            <v>LZM418</v>
          </cell>
          <cell r="E71" t="str">
            <v>SOCIO - AFILIADO</v>
          </cell>
          <cell r="F71">
            <v>83087152</v>
          </cell>
          <cell r="G71" t="str">
            <v>PALOMAR ARANGO LUIS EDUARDO</v>
          </cell>
          <cell r="H71" t="str">
            <v>luisepalomar@gmail.com</v>
          </cell>
          <cell r="I71">
            <v>3103354453</v>
          </cell>
          <cell r="J71">
            <v>44845</v>
          </cell>
        </row>
        <row r="72">
          <cell r="C72">
            <v>397</v>
          </cell>
          <cell r="D72" t="str">
            <v>WLL115</v>
          </cell>
          <cell r="E72" t="str">
            <v>SOCIO - AFILIADO</v>
          </cell>
          <cell r="F72">
            <v>79530551</v>
          </cell>
          <cell r="G72" t="str">
            <v>TRIANA CHACON ALONSO</v>
          </cell>
          <cell r="H72" t="str">
            <v>alontriana17@gmail.com</v>
          </cell>
          <cell r="I72">
            <v>3118539833</v>
          </cell>
          <cell r="J72">
            <v>45421</v>
          </cell>
        </row>
        <row r="73">
          <cell r="C73">
            <v>402</v>
          </cell>
          <cell r="D73" t="str">
            <v>WFT402</v>
          </cell>
          <cell r="E73" t="str">
            <v>AFILIADO</v>
          </cell>
          <cell r="F73">
            <v>80407085</v>
          </cell>
          <cell r="G73" t="str">
            <v>FERMIN ERNESTO GARZON</v>
          </cell>
          <cell r="I73" t="str">
            <v>310 2109059</v>
          </cell>
        </row>
        <row r="74">
          <cell r="C74">
            <v>404</v>
          </cell>
          <cell r="D74" t="str">
            <v>LQK874</v>
          </cell>
          <cell r="E74" t="str">
            <v>PROPIO</v>
          </cell>
          <cell r="G74" t="str">
            <v>DANIEL PENAGOS</v>
          </cell>
          <cell r="I74" t="str">
            <v>311 5399668</v>
          </cell>
        </row>
        <row r="75">
          <cell r="C75">
            <v>405</v>
          </cell>
          <cell r="D75" t="str">
            <v>LQK873</v>
          </cell>
          <cell r="E75" t="str">
            <v>PROPIO</v>
          </cell>
          <cell r="F75">
            <v>19381497</v>
          </cell>
          <cell r="G75" t="str">
            <v>SARMIENTO REYES MARCO ANTONIO</v>
          </cell>
          <cell r="H75" t="str">
            <v>marcosarmiento846@hotmail.com</v>
          </cell>
          <cell r="I75">
            <v>3107965739</v>
          </cell>
          <cell r="J75">
            <v>45316</v>
          </cell>
        </row>
        <row r="76">
          <cell r="C76">
            <v>406</v>
          </cell>
          <cell r="D76" t="str">
            <v>LUM998</v>
          </cell>
          <cell r="E76" t="str">
            <v>PROPIO</v>
          </cell>
          <cell r="F76">
            <v>80188902</v>
          </cell>
          <cell r="G76" t="str">
            <v>CONTRERAS GARCIA JHON ALEJANDRO</v>
          </cell>
          <cell r="H76" t="str">
            <v>johncontreras1007@gmail.com</v>
          </cell>
          <cell r="I76">
            <v>3123269295</v>
          </cell>
          <cell r="J76">
            <v>44881</v>
          </cell>
        </row>
        <row r="77">
          <cell r="C77">
            <v>409</v>
          </cell>
          <cell r="D77" t="str">
            <v>GET398</v>
          </cell>
          <cell r="E77" t="str">
            <v>SOCIO</v>
          </cell>
          <cell r="F77">
            <v>3001465</v>
          </cell>
          <cell r="G77" t="str">
            <v>JUSTINIANO MAYORGA</v>
          </cell>
          <cell r="I77">
            <v>3118131397</v>
          </cell>
        </row>
        <row r="78">
          <cell r="C78">
            <v>410</v>
          </cell>
          <cell r="D78" t="str">
            <v>EXZ634</v>
          </cell>
          <cell r="E78" t="str">
            <v>SOCIO</v>
          </cell>
          <cell r="F78">
            <v>79582194</v>
          </cell>
          <cell r="G78" t="str">
            <v>RAUL CONTRERAS RODRIGUEZ</v>
          </cell>
          <cell r="I78">
            <v>3103397257</v>
          </cell>
        </row>
        <row r="79">
          <cell r="C79">
            <v>412</v>
          </cell>
          <cell r="D79" t="str">
            <v>GEU347</v>
          </cell>
          <cell r="E79" t="str">
            <v>SOCIO</v>
          </cell>
          <cell r="F79">
            <v>80015041</v>
          </cell>
          <cell r="G79" t="str">
            <v>TRIANA CHACON YEZID</v>
          </cell>
          <cell r="H79" t="str">
            <v>yeszidt15@gmail.com</v>
          </cell>
          <cell r="I79">
            <v>3002383800</v>
          </cell>
          <cell r="J79">
            <v>42200</v>
          </cell>
        </row>
        <row r="80">
          <cell r="C80">
            <v>414</v>
          </cell>
          <cell r="D80" t="str">
            <v>NUX774</v>
          </cell>
          <cell r="E80" t="str">
            <v>SOCIO</v>
          </cell>
          <cell r="F80">
            <v>1010003155</v>
          </cell>
          <cell r="G80" t="str">
            <v>AREVALO ESGUERRA MICHAEL ANDRES</v>
          </cell>
          <cell r="H80" t="str">
            <v>mechita951@gmail.com</v>
          </cell>
          <cell r="I80">
            <v>3005184215</v>
          </cell>
          <cell r="J80">
            <v>44635</v>
          </cell>
        </row>
        <row r="81">
          <cell r="C81">
            <v>416</v>
          </cell>
          <cell r="D81" t="str">
            <v>UFX688</v>
          </cell>
          <cell r="E81" t="str">
            <v>AFILIADO</v>
          </cell>
          <cell r="F81">
            <v>11432538</v>
          </cell>
          <cell r="G81" t="str">
            <v>BERNAL SANDOVAL  OSCAR  ORLANDO</v>
          </cell>
          <cell r="H81" t="str">
            <v>oscarbernal1964@hotmail.com</v>
          </cell>
          <cell r="I81">
            <v>3192295127</v>
          </cell>
          <cell r="J81">
            <v>45146</v>
          </cell>
        </row>
        <row r="82">
          <cell r="C82">
            <v>419</v>
          </cell>
          <cell r="D82" t="str">
            <v>WMY937</v>
          </cell>
          <cell r="E82" t="str">
            <v>AFILIADO</v>
          </cell>
          <cell r="F82">
            <v>7481547</v>
          </cell>
          <cell r="G82" t="str">
            <v>YERENA PEREZ ALFONSO ANTONIO</v>
          </cell>
          <cell r="H82" t="str">
            <v>alfonsoyerena@hotmail.com</v>
          </cell>
          <cell r="I82" t="str">
            <v>320 491 9392</v>
          </cell>
        </row>
        <row r="83">
          <cell r="C83">
            <v>420</v>
          </cell>
          <cell r="E83" t="str">
            <v>SOCIO</v>
          </cell>
          <cell r="F83">
            <v>1010003155</v>
          </cell>
          <cell r="G83" t="str">
            <v>AREVALO ESGUERRA MICHAEL ANDRES</v>
          </cell>
          <cell r="H83" t="str">
            <v>mechita951@gmail.com</v>
          </cell>
          <cell r="I83">
            <v>3005184215</v>
          </cell>
          <cell r="J83">
            <v>44635</v>
          </cell>
        </row>
        <row r="84">
          <cell r="C84">
            <v>421</v>
          </cell>
          <cell r="D84" t="str">
            <v>UFY662</v>
          </cell>
          <cell r="E84" t="str">
            <v>AFILIADO</v>
          </cell>
          <cell r="F84">
            <v>79404121</v>
          </cell>
          <cell r="G84" t="str">
            <v>PULIDO MOLINA JORGE ELIECER</v>
          </cell>
          <cell r="H84" t="str">
            <v>joelpumo_63@hotmail.com</v>
          </cell>
          <cell r="I84">
            <v>79404121</v>
          </cell>
          <cell r="J84">
            <v>45223</v>
          </cell>
        </row>
        <row r="85">
          <cell r="C85">
            <v>422</v>
          </cell>
          <cell r="D85" t="str">
            <v>WGY690</v>
          </cell>
          <cell r="E85" t="str">
            <v>AFILIADO</v>
          </cell>
          <cell r="F85">
            <v>19469611</v>
          </cell>
          <cell r="G85" t="str">
            <v>LEON MORENO RIGOBERTO</v>
          </cell>
          <cell r="H85" t="str">
            <v>rigoleondev@hotmail.com</v>
          </cell>
          <cell r="I85">
            <v>3112088657</v>
          </cell>
        </row>
        <row r="86">
          <cell r="C86">
            <v>425</v>
          </cell>
          <cell r="D86" t="str">
            <v>WFQ238</v>
          </cell>
          <cell r="E86" t="str">
            <v>AFILIADO</v>
          </cell>
          <cell r="F86">
            <v>1061831</v>
          </cell>
          <cell r="G86" t="str">
            <v>ANTOLINEZ SILVA OSCAR FERNANDO</v>
          </cell>
          <cell r="H86" t="str">
            <v>oscarfantolinez@hotmail.com</v>
          </cell>
          <cell r="I86">
            <v>3102751658</v>
          </cell>
          <cell r="J86">
            <v>40544</v>
          </cell>
        </row>
        <row r="87">
          <cell r="C87">
            <v>434</v>
          </cell>
          <cell r="D87" t="str">
            <v>WOY459</v>
          </cell>
          <cell r="E87" t="str">
            <v>PROPIO</v>
          </cell>
          <cell r="F87">
            <v>19491018</v>
          </cell>
          <cell r="G87" t="str">
            <v>GONZALEZ HERNANDEZ JOSE ALFREDO</v>
          </cell>
          <cell r="H87" t="str">
            <v>alfredogonzalez908@gmail.com</v>
          </cell>
          <cell r="I87">
            <v>3147643744</v>
          </cell>
          <cell r="J87">
            <v>43559</v>
          </cell>
        </row>
        <row r="88">
          <cell r="C88">
            <v>435</v>
          </cell>
          <cell r="D88" t="str">
            <v>WOX949</v>
          </cell>
          <cell r="E88" t="str">
            <v>PROPIO</v>
          </cell>
          <cell r="F88">
            <v>17610288</v>
          </cell>
          <cell r="G88" t="str">
            <v xml:space="preserve">LUZ WALDO </v>
          </cell>
          <cell r="H88" t="str">
            <v>jairoandresmayorga8@gmail.com</v>
          </cell>
          <cell r="I88">
            <v>3108653833</v>
          </cell>
          <cell r="J88">
            <v>39134</v>
          </cell>
        </row>
        <row r="89">
          <cell r="C89">
            <v>436</v>
          </cell>
          <cell r="D89" t="str">
            <v>WOY452</v>
          </cell>
          <cell r="E89" t="str">
            <v>PROPIO</v>
          </cell>
          <cell r="F89">
            <v>80232010</v>
          </cell>
          <cell r="G89" t="str">
            <v>PARRA RUBIANO GIOVANNY</v>
          </cell>
          <cell r="H89" t="str">
            <v>giovannyrubiano@hotmail.com</v>
          </cell>
          <cell r="I89">
            <v>3143566912</v>
          </cell>
          <cell r="J89">
            <v>42255</v>
          </cell>
        </row>
        <row r="90">
          <cell r="C90">
            <v>437</v>
          </cell>
          <cell r="D90" t="str">
            <v>WOY880</v>
          </cell>
          <cell r="E90" t="str">
            <v>PROPIO</v>
          </cell>
          <cell r="F90">
            <v>79582194</v>
          </cell>
          <cell r="G90" t="str">
            <v>CONTRERAS RODRIGUEZ RAUL</v>
          </cell>
          <cell r="H90" t="str">
            <v>jenny_patricia.cr@hotmail.com</v>
          </cell>
          <cell r="I90">
            <v>3103397257</v>
          </cell>
          <cell r="J90">
            <v>42851</v>
          </cell>
        </row>
        <row r="91">
          <cell r="C91">
            <v>438</v>
          </cell>
          <cell r="D91" t="str">
            <v>WOY881</v>
          </cell>
          <cell r="E91" t="str">
            <v>PROPIO</v>
          </cell>
          <cell r="F91">
            <v>79307738</v>
          </cell>
          <cell r="G91" t="str">
            <v>MORALES BERMUDEZ MARIO</v>
          </cell>
          <cell r="H91" t="str">
            <v>maimolber@gmail.com</v>
          </cell>
          <cell r="I91">
            <v>3133004420</v>
          </cell>
          <cell r="J91">
            <v>42851</v>
          </cell>
        </row>
        <row r="92">
          <cell r="C92">
            <v>439</v>
          </cell>
          <cell r="D92" t="str">
            <v>WOY882</v>
          </cell>
          <cell r="E92" t="str">
            <v>PROPIO</v>
          </cell>
          <cell r="F92">
            <v>5873695</v>
          </cell>
          <cell r="G92" t="str">
            <v>LUIS CARLOS BASTIDAS</v>
          </cell>
          <cell r="I92" t="str">
            <v>314 3508127</v>
          </cell>
        </row>
        <row r="93">
          <cell r="C93">
            <v>440</v>
          </cell>
          <cell r="D93" t="str">
            <v>EQO374</v>
          </cell>
          <cell r="E93" t="str">
            <v>PROPIO</v>
          </cell>
          <cell r="F93">
            <v>1071165393</v>
          </cell>
          <cell r="G93" t="str">
            <v>MALDONADO CARLOS MARIO</v>
          </cell>
          <cell r="H93" t="str">
            <v>carlosma-romaldonado960@gmail.com</v>
          </cell>
          <cell r="I93">
            <v>3156454509</v>
          </cell>
          <cell r="J93">
            <v>43741</v>
          </cell>
        </row>
        <row r="94">
          <cell r="C94">
            <v>447</v>
          </cell>
          <cell r="D94" t="str">
            <v>EXX564</v>
          </cell>
          <cell r="E94" t="str">
            <v>PROPIO</v>
          </cell>
          <cell r="F94">
            <v>1014239102</v>
          </cell>
          <cell r="G94" t="str">
            <v>BARBOSA CIFUENTES ANDRES DAVID</v>
          </cell>
          <cell r="H94" t="str">
            <v>andresdavid2092@gmail.com</v>
          </cell>
          <cell r="I94">
            <v>3143661886</v>
          </cell>
          <cell r="J94">
            <v>44587</v>
          </cell>
        </row>
        <row r="95">
          <cell r="C95">
            <v>449</v>
          </cell>
          <cell r="D95" t="str">
            <v>EYX605</v>
          </cell>
          <cell r="E95" t="str">
            <v>PROPIO</v>
          </cell>
          <cell r="F95">
            <v>79567290</v>
          </cell>
          <cell r="G95" t="str">
            <v>VARGAS FORERO CARLOS CESAR</v>
          </cell>
          <cell r="H95" t="str">
            <v>carlos.forerodanna@gmail.com</v>
          </cell>
          <cell r="I95">
            <v>3207678924</v>
          </cell>
          <cell r="J95">
            <v>45180</v>
          </cell>
        </row>
        <row r="96">
          <cell r="C96">
            <v>450</v>
          </cell>
          <cell r="D96" t="str">
            <v>EYX606</v>
          </cell>
          <cell r="E96" t="str">
            <v>PROPIO</v>
          </cell>
          <cell r="F96">
            <v>80224234</v>
          </cell>
          <cell r="G96" t="str">
            <v>MANUEL FERNANDO PEDREROS</v>
          </cell>
          <cell r="I96" t="str">
            <v>316 6769803</v>
          </cell>
        </row>
        <row r="97">
          <cell r="C97">
            <v>453</v>
          </cell>
          <cell r="D97" t="str">
            <v>EYX538</v>
          </cell>
          <cell r="E97" t="str">
            <v>PROPIO</v>
          </cell>
          <cell r="F97">
            <v>19320637</v>
          </cell>
          <cell r="G97" t="str">
            <v>CHAPARRO LOPEZ GONZALO</v>
          </cell>
          <cell r="H97" t="str">
            <v>gonzalochaparro19@hotmail.com</v>
          </cell>
          <cell r="I97" t="str">
            <v>3152252710-3156027290</v>
          </cell>
          <cell r="J97">
            <v>44014</v>
          </cell>
        </row>
        <row r="98">
          <cell r="C98">
            <v>454</v>
          </cell>
          <cell r="D98" t="str">
            <v>EYX539</v>
          </cell>
          <cell r="E98" t="str">
            <v>PROPIO</v>
          </cell>
          <cell r="F98">
            <v>93380544</v>
          </cell>
          <cell r="G98" t="str">
            <v>CHAVARRO TOVAR CARLOS HERNANDO</v>
          </cell>
          <cell r="H98" t="str">
            <v>carloschavarro4211@gmail.com</v>
          </cell>
          <cell r="I98">
            <v>3228891758</v>
          </cell>
          <cell r="J98">
            <v>45469</v>
          </cell>
        </row>
        <row r="99">
          <cell r="C99">
            <v>455</v>
          </cell>
          <cell r="D99" t="str">
            <v>EYX537</v>
          </cell>
          <cell r="E99" t="str">
            <v>PROPIO</v>
          </cell>
          <cell r="F99">
            <v>14253566</v>
          </cell>
          <cell r="G99" t="str">
            <v>RODRIGUEZ DUQUE  FELIX ANTONIO</v>
          </cell>
          <cell r="H99" t="str">
            <v>gatorodriguez6079@gmail.com</v>
          </cell>
          <cell r="I99">
            <v>3204418787</v>
          </cell>
          <cell r="J99">
            <v>45363</v>
          </cell>
        </row>
        <row r="100">
          <cell r="C100">
            <v>456</v>
          </cell>
          <cell r="D100" t="str">
            <v>GET396</v>
          </cell>
          <cell r="E100" t="str">
            <v>PROPIO</v>
          </cell>
          <cell r="F100">
            <v>80188902</v>
          </cell>
          <cell r="G100" t="str">
            <v>CONTRERAS GARCIA JHON ALEJANDRO</v>
          </cell>
          <cell r="H100" t="str">
            <v>johncontreras1007@gmail.com</v>
          </cell>
          <cell r="I100">
            <v>3123269295</v>
          </cell>
          <cell r="J100">
            <v>44881</v>
          </cell>
        </row>
        <row r="101">
          <cell r="C101">
            <v>458</v>
          </cell>
          <cell r="D101" t="str">
            <v>JTS109</v>
          </cell>
          <cell r="E101" t="str">
            <v>AFILIADO</v>
          </cell>
          <cell r="F101" t="e">
            <v>#N/A</v>
          </cell>
          <cell r="G101" t="e">
            <v>#N/A</v>
          </cell>
          <cell r="H101" t="e">
            <v>#N/A</v>
          </cell>
          <cell r="I101" t="e">
            <v>#N/A</v>
          </cell>
          <cell r="J101" t="e">
            <v>#N/A</v>
          </cell>
        </row>
        <row r="102">
          <cell r="C102">
            <v>459</v>
          </cell>
          <cell r="D102" t="str">
            <v>LJS758</v>
          </cell>
          <cell r="E102" t="str">
            <v>AFILIADO</v>
          </cell>
          <cell r="F102">
            <v>75076595</v>
          </cell>
          <cell r="G102" t="str">
            <v>IBAÑEZ OSMA WILSON NOEL</v>
          </cell>
          <cell r="H102" t="str">
            <v>wilsonosma20@hotmail.com</v>
          </cell>
          <cell r="I102">
            <v>3132696991</v>
          </cell>
          <cell r="J102">
            <v>40858</v>
          </cell>
        </row>
        <row r="103">
          <cell r="C103">
            <v>461</v>
          </cell>
          <cell r="D103" t="str">
            <v>KNZ011</v>
          </cell>
          <cell r="E103" t="str">
            <v>PROPIO</v>
          </cell>
          <cell r="F103">
            <v>19076597</v>
          </cell>
          <cell r="G103" t="str">
            <v>RODRIGUEZ SIXTO</v>
          </cell>
          <cell r="H103" t="str">
            <v>sixtorodriguez@gmail.com</v>
          </cell>
          <cell r="I103">
            <v>3203031700</v>
          </cell>
          <cell r="J103">
            <v>44233</v>
          </cell>
        </row>
        <row r="104">
          <cell r="C104">
            <v>466</v>
          </cell>
          <cell r="D104" t="str">
            <v>KSR301</v>
          </cell>
          <cell r="E104" t="str">
            <v>AFILIADO</v>
          </cell>
          <cell r="F104">
            <v>86043526</v>
          </cell>
          <cell r="G104" t="str">
            <v>DIAZ  GUERRERO JAIME ALBERTO</v>
          </cell>
          <cell r="H104">
            <v>0</v>
          </cell>
          <cell r="I104">
            <v>3204886988</v>
          </cell>
        </row>
        <row r="105">
          <cell r="C105">
            <v>467</v>
          </cell>
          <cell r="D105" t="str">
            <v>LZM383</v>
          </cell>
          <cell r="E105" t="str">
            <v>SOCIO</v>
          </cell>
          <cell r="F105">
            <v>4116959</v>
          </cell>
          <cell r="G105" t="str">
            <v>CARREÑO AMAYA ELI</v>
          </cell>
          <cell r="H105" t="str">
            <v>elicamaya@gmail.com</v>
          </cell>
          <cell r="I105">
            <v>3133608820</v>
          </cell>
          <cell r="J105">
            <v>44811</v>
          </cell>
        </row>
        <row r="106">
          <cell r="C106">
            <v>469</v>
          </cell>
          <cell r="D106" t="str">
            <v>EXZ298</v>
          </cell>
          <cell r="E106" t="str">
            <v>SOCIO - AFILIADO</v>
          </cell>
          <cell r="F106">
            <v>80033053</v>
          </cell>
          <cell r="G106" t="str">
            <v>VEGA GUEVARA EDWIN</v>
          </cell>
          <cell r="H106" t="str">
            <v>edwynk@hotmail.com</v>
          </cell>
          <cell r="I106">
            <v>3229459621</v>
          </cell>
        </row>
        <row r="107">
          <cell r="C107">
            <v>470</v>
          </cell>
          <cell r="D107" t="str">
            <v>GEU151</v>
          </cell>
          <cell r="E107" t="str">
            <v>PROPIO</v>
          </cell>
          <cell r="F107">
            <v>19402063</v>
          </cell>
          <cell r="G107" t="str">
            <v>FAJARDO PACHECO JESUS DARIO</v>
          </cell>
          <cell r="H107" t="str">
            <v>dariofajardo13@gmail.com</v>
          </cell>
          <cell r="I107">
            <v>3103165155</v>
          </cell>
          <cell r="J107">
            <v>45173</v>
          </cell>
        </row>
        <row r="108">
          <cell r="C108">
            <v>472</v>
          </cell>
          <cell r="D108" t="str">
            <v>GEV252</v>
          </cell>
          <cell r="E108" t="str">
            <v>PROPIO</v>
          </cell>
          <cell r="F108">
            <v>1024589051</v>
          </cell>
          <cell r="G108" t="str">
            <v xml:space="preserve">RIOS PULIDO JONATHAN ALEXANDER </v>
          </cell>
          <cell r="H108" t="str">
            <v>arnulfto111969@gmail.com</v>
          </cell>
          <cell r="I108" t="str">
            <v>302 4678128</v>
          </cell>
          <cell r="J108">
            <v>43575</v>
          </cell>
        </row>
        <row r="109">
          <cell r="C109">
            <v>473</v>
          </cell>
          <cell r="D109" t="str">
            <v>JOV138</v>
          </cell>
          <cell r="E109" t="str">
            <v>SOCIO</v>
          </cell>
          <cell r="F109">
            <v>79520078</v>
          </cell>
          <cell r="G109" t="str">
            <v>VELEZ LOPEZ CARLOS FERNANDO</v>
          </cell>
          <cell r="H109" t="str">
            <v>velez11carlos@gmail.com</v>
          </cell>
          <cell r="I109">
            <v>3165313463</v>
          </cell>
          <cell r="J109">
            <v>44149</v>
          </cell>
        </row>
        <row r="110">
          <cell r="C110">
            <v>474</v>
          </cell>
          <cell r="D110" t="str">
            <v>LZM475</v>
          </cell>
          <cell r="E110" t="str">
            <v>SOCIO</v>
          </cell>
          <cell r="F110">
            <v>79623096</v>
          </cell>
          <cell r="G110" t="str">
            <v>LOZADA JAIME ALFREDO</v>
          </cell>
          <cell r="H110" t="str">
            <v>jaimelozada.05@hotmail.com</v>
          </cell>
          <cell r="I110">
            <v>3219889152</v>
          </cell>
          <cell r="J110">
            <v>44444</v>
          </cell>
        </row>
        <row r="111">
          <cell r="C111">
            <v>475</v>
          </cell>
          <cell r="D111" t="str">
            <v>LJU588</v>
          </cell>
          <cell r="E111" t="str">
            <v>PROPIO</v>
          </cell>
          <cell r="F111">
            <v>79883156</v>
          </cell>
          <cell r="G111" t="str">
            <v>CONTRERAS GARCIA WILLIAM JAVIER</v>
          </cell>
          <cell r="H111" t="str">
            <v>javiercontreras98944@gmail.com</v>
          </cell>
          <cell r="I111">
            <v>3124521001</v>
          </cell>
          <cell r="J111">
            <v>44789</v>
          </cell>
        </row>
        <row r="112">
          <cell r="C112">
            <v>476</v>
          </cell>
          <cell r="D112" t="str">
            <v>LUM578</v>
          </cell>
          <cell r="E112" t="str">
            <v>PROPIO</v>
          </cell>
          <cell r="F112">
            <v>79296187</v>
          </cell>
          <cell r="G112" t="str">
            <v>PABON CORTES HUGO EFREN</v>
          </cell>
          <cell r="H112" t="str">
            <v>hepc374@gmail.com</v>
          </cell>
          <cell r="I112">
            <v>3214549060</v>
          </cell>
          <cell r="J112">
            <v>43392</v>
          </cell>
        </row>
        <row r="113">
          <cell r="C113">
            <v>480</v>
          </cell>
          <cell r="D113" t="str">
            <v>LZO022</v>
          </cell>
          <cell r="E113" t="str">
            <v>SOCIO</v>
          </cell>
          <cell r="F113">
            <v>80032313</v>
          </cell>
          <cell r="G113" t="str">
            <v>SALAMANCA FERNANDEZ MAURICIO</v>
          </cell>
          <cell r="H113" t="str">
            <v>mao_sala@hotmail.com</v>
          </cell>
          <cell r="I113">
            <v>3166710509</v>
          </cell>
          <cell r="J113">
            <v>43181</v>
          </cell>
        </row>
        <row r="114">
          <cell r="C114">
            <v>481</v>
          </cell>
          <cell r="D114" t="str">
            <v>NHT073</v>
          </cell>
          <cell r="E114" t="str">
            <v>PROPIO</v>
          </cell>
          <cell r="F114">
            <v>3272904</v>
          </cell>
          <cell r="G114" t="str">
            <v>GARZON ROJAS PEDRO SIMON</v>
          </cell>
          <cell r="H114" t="str">
            <v>pedro.3272@hotmail.com</v>
          </cell>
          <cell r="I114">
            <v>3215078140</v>
          </cell>
          <cell r="J114">
            <v>43580</v>
          </cell>
        </row>
        <row r="115">
          <cell r="C115">
            <v>482</v>
          </cell>
          <cell r="D115" t="str">
            <v>PMV391</v>
          </cell>
          <cell r="E115" t="str">
            <v>PROPIO</v>
          </cell>
          <cell r="F115">
            <v>11253282</v>
          </cell>
          <cell r="G115" t="str">
            <v>PINEDA CASTAÑEDA JAIRO HERNANDO</v>
          </cell>
          <cell r="H115" t="e">
            <v>#N/A</v>
          </cell>
          <cell r="I115">
            <v>3042044439</v>
          </cell>
          <cell r="J115">
            <v>45063</v>
          </cell>
        </row>
        <row r="116">
          <cell r="C116">
            <v>490</v>
          </cell>
          <cell r="D116" t="str">
            <v xml:space="preserve">NOX 320     </v>
          </cell>
          <cell r="E116" t="str">
            <v>PROPIO</v>
          </cell>
          <cell r="F116">
            <v>19076597</v>
          </cell>
          <cell r="G116" t="str">
            <v>RODRIGUEZ SIXTO</v>
          </cell>
          <cell r="H116" t="str">
            <v>sixtorodriguez@gmail.com</v>
          </cell>
          <cell r="I116">
            <v>3203031700</v>
          </cell>
          <cell r="J116">
            <v>44233</v>
          </cell>
        </row>
        <row r="117">
          <cell r="C117">
            <v>491</v>
          </cell>
          <cell r="D117" t="str">
            <v>NUX061</v>
          </cell>
          <cell r="E117" t="str">
            <v>PROPIO</v>
          </cell>
          <cell r="F117">
            <v>79134518</v>
          </cell>
          <cell r="G117" t="str">
            <v>TRIANA CHACON ARNULFO</v>
          </cell>
          <cell r="I117">
            <v>3106011709</v>
          </cell>
        </row>
        <row r="118">
          <cell r="C118">
            <v>492</v>
          </cell>
          <cell r="D118" t="str">
            <v>NUW854</v>
          </cell>
          <cell r="E118" t="str">
            <v>PROPIO</v>
          </cell>
          <cell r="F118">
            <v>19373079</v>
          </cell>
          <cell r="G118" t="str">
            <v>CARVAJAL FRANCO LUIS EDUARDO</v>
          </cell>
          <cell r="H118" t="str">
            <v>pmcl92@hotmail.com</v>
          </cell>
          <cell r="I118">
            <v>3108776502</v>
          </cell>
          <cell r="J118">
            <v>45170</v>
          </cell>
        </row>
        <row r="119">
          <cell r="C119">
            <v>495</v>
          </cell>
          <cell r="D119" t="str">
            <v>NOX319</v>
          </cell>
          <cell r="E119" t="str">
            <v>SOCIO</v>
          </cell>
          <cell r="F119">
            <v>79435167</v>
          </cell>
          <cell r="G119" t="str">
            <v>PINZON ARAQUE TEOFILO</v>
          </cell>
          <cell r="H119" t="str">
            <v>tein_2067@hotmail.com</v>
          </cell>
          <cell r="I119">
            <v>3102847456</v>
          </cell>
          <cell r="J119">
            <v>44433</v>
          </cell>
        </row>
        <row r="120">
          <cell r="C120">
            <v>496</v>
          </cell>
          <cell r="D120" t="str">
            <v>GES610</v>
          </cell>
          <cell r="E120" t="str">
            <v>AFILIADO</v>
          </cell>
          <cell r="F120">
            <v>1022334440</v>
          </cell>
          <cell r="G120" t="str">
            <v>RODRIGUEZ BERMUDEZ  WILMER DANIEL</v>
          </cell>
          <cell r="H120" t="e">
            <v>#N/A</v>
          </cell>
          <cell r="I120" t="e">
            <v>#N/A</v>
          </cell>
        </row>
        <row r="121">
          <cell r="C121">
            <v>500</v>
          </cell>
          <cell r="D121" t="str">
            <v>WLK552</v>
          </cell>
          <cell r="E121" t="str">
            <v>AFILIADO</v>
          </cell>
          <cell r="F121">
            <v>79918082</v>
          </cell>
          <cell r="G121" t="str">
            <v>VILLAMIL BARRERA RUSSELL ASHLEY</v>
          </cell>
          <cell r="H121" t="str">
            <v>russellvillamil@hotmail.com</v>
          </cell>
          <cell r="I121">
            <v>3002663620</v>
          </cell>
        </row>
        <row r="122">
          <cell r="C122">
            <v>509</v>
          </cell>
          <cell r="D122" t="str">
            <v>WOX308</v>
          </cell>
          <cell r="E122" t="str">
            <v>AFILIADO</v>
          </cell>
          <cell r="F122" t="e">
            <v>#N/A</v>
          </cell>
          <cell r="G122" t="e">
            <v>#N/A</v>
          </cell>
          <cell r="H122" t="e">
            <v>#N/A</v>
          </cell>
          <cell r="I122" t="e">
            <v>#N/A</v>
          </cell>
          <cell r="J122" t="e">
            <v>#N/A</v>
          </cell>
        </row>
        <row r="123">
          <cell r="C123">
            <v>512</v>
          </cell>
          <cell r="D123" t="str">
            <v>WCX014</v>
          </cell>
          <cell r="E123" t="str">
            <v>AFILIADO</v>
          </cell>
          <cell r="F123">
            <v>1018478273</v>
          </cell>
          <cell r="G123" t="str">
            <v>GERENA TONKIN JUAN SEBASTIAN</v>
          </cell>
          <cell r="H123" t="str">
            <v>JUANSE.GT.95@HOTMAIL.ES</v>
          </cell>
          <cell r="I123">
            <v>3107757896</v>
          </cell>
          <cell r="J123">
            <v>45404</v>
          </cell>
        </row>
        <row r="124">
          <cell r="C124">
            <v>518</v>
          </cell>
          <cell r="D124" t="str">
            <v>TSY479</v>
          </cell>
          <cell r="E124" t="str">
            <v>AFILIADO</v>
          </cell>
          <cell r="F124">
            <v>19358907</v>
          </cell>
          <cell r="G124" t="str">
            <v>RODRIGUEZ HERNANDEZ CLEMENTE GUSTAVO</v>
          </cell>
          <cell r="H124" t="str">
            <v>gustarodri1959@gmail.com</v>
          </cell>
          <cell r="I124">
            <v>3138150532</v>
          </cell>
        </row>
        <row r="125">
          <cell r="C125">
            <v>520</v>
          </cell>
          <cell r="D125" t="str">
            <v>WCW616</v>
          </cell>
          <cell r="E125" t="str">
            <v>AFILIADO</v>
          </cell>
          <cell r="F125">
            <v>19358907</v>
          </cell>
          <cell r="G125" t="str">
            <v>RODRIGUEZ HERNANDEZ CLEMENTE GUSTAVO</v>
          </cell>
          <cell r="H125" t="str">
            <v>gustarodri1959@gmail.com</v>
          </cell>
          <cell r="I125">
            <v>3138150532</v>
          </cell>
        </row>
        <row r="126">
          <cell r="C126">
            <v>529</v>
          </cell>
          <cell r="D126" t="str">
            <v>XGC757</v>
          </cell>
          <cell r="E126" t="str">
            <v>AFILIADO</v>
          </cell>
          <cell r="F126">
            <v>19469611</v>
          </cell>
          <cell r="G126" t="str">
            <v>LEON MORENO RIGOBERTO</v>
          </cell>
          <cell r="H126" t="str">
            <v>rigoleondev@hotmail.com</v>
          </cell>
          <cell r="I126">
            <v>3112088657</v>
          </cell>
        </row>
        <row r="127">
          <cell r="C127">
            <v>534</v>
          </cell>
          <cell r="D127" t="str">
            <v>SLH819</v>
          </cell>
          <cell r="E127" t="str">
            <v>AFILIADO</v>
          </cell>
          <cell r="F127">
            <v>13955716</v>
          </cell>
          <cell r="G127" t="str">
            <v>HERNANDEZ TELLEZ FREDY HUMBERTO</v>
          </cell>
          <cell r="H127" t="str">
            <v>freddy.hernandezt5@gmail.com</v>
          </cell>
          <cell r="I127">
            <v>3155728152</v>
          </cell>
        </row>
        <row r="128">
          <cell r="C128">
            <v>536</v>
          </cell>
          <cell r="D128" t="str">
            <v>SXH797</v>
          </cell>
          <cell r="E128" t="str">
            <v>AFILIADO</v>
          </cell>
          <cell r="F128">
            <v>13955716</v>
          </cell>
          <cell r="G128" t="str">
            <v>HERNANDEZ TELLEZ FREDY HUMBERTO</v>
          </cell>
          <cell r="H128" t="str">
            <v>freddy.hernandezt5@gmail.com</v>
          </cell>
          <cell r="I128">
            <v>3155728152</v>
          </cell>
        </row>
        <row r="129">
          <cell r="C129">
            <v>537</v>
          </cell>
          <cell r="D129" t="str">
            <v>EQO337</v>
          </cell>
          <cell r="E129" t="str">
            <v>SOCIO - AFILIADO</v>
          </cell>
          <cell r="F129">
            <v>1014217459</v>
          </cell>
          <cell r="G129" t="str">
            <v>JIMENEZ PACHECO DIEGO ALEXANDER</v>
          </cell>
          <cell r="H129" t="str">
            <v>diegojp1223@gmail.com</v>
          </cell>
          <cell r="I129">
            <v>3104850484</v>
          </cell>
          <cell r="J129">
            <v>44461</v>
          </cell>
        </row>
        <row r="130">
          <cell r="C130">
            <v>538</v>
          </cell>
          <cell r="D130" t="str">
            <v>TDK146</v>
          </cell>
          <cell r="E130" t="str">
            <v>AFILIADO</v>
          </cell>
          <cell r="F130">
            <v>1016057343</v>
          </cell>
          <cell r="G130" t="str">
            <v>GRISALES BENAVIDEZ WILMER ARLEY</v>
          </cell>
          <cell r="H130" t="str">
            <v>wilmerarle1010@hotmail.com</v>
          </cell>
          <cell r="I130">
            <v>3124516445</v>
          </cell>
          <cell r="J130">
            <v>45092</v>
          </cell>
        </row>
        <row r="131">
          <cell r="C131">
            <v>539</v>
          </cell>
          <cell r="D131" t="str">
            <v>EXX654</v>
          </cell>
          <cell r="E131" t="str">
            <v>AFILIADO</v>
          </cell>
          <cell r="F131">
            <v>79807245</v>
          </cell>
          <cell r="G131" t="str">
            <v>CORDOBA SANDOVAL RICARDO</v>
          </cell>
          <cell r="H131" t="str">
            <v>ricardocordobasab@gmail.com</v>
          </cell>
          <cell r="I131">
            <v>3228613431</v>
          </cell>
          <cell r="J131">
            <v>45392</v>
          </cell>
        </row>
        <row r="132">
          <cell r="C132">
            <v>540</v>
          </cell>
          <cell r="D132" t="str">
            <v>WFT329</v>
          </cell>
          <cell r="E132" t="str">
            <v>AFILIADO</v>
          </cell>
          <cell r="F132">
            <v>3277232</v>
          </cell>
          <cell r="G132" t="str">
            <v>RUIZ JHON FREDY</v>
          </cell>
          <cell r="H132" t="str">
            <v>fredy65991@hotmail.com</v>
          </cell>
          <cell r="I132">
            <v>3125141046</v>
          </cell>
        </row>
        <row r="133">
          <cell r="C133">
            <v>548</v>
          </cell>
          <cell r="D133" t="str">
            <v>TSW416</v>
          </cell>
          <cell r="E133" t="str">
            <v>AFILIADO</v>
          </cell>
          <cell r="F133">
            <v>1000284944</v>
          </cell>
          <cell r="G133" t="str">
            <v>CABARCAS SEPULVEDA FABIO DANIEL</v>
          </cell>
          <cell r="H133" t="str">
            <v>fdcabarca@misena.edu.co</v>
          </cell>
          <cell r="I133">
            <v>3116883684</v>
          </cell>
          <cell r="J133">
            <v>45391</v>
          </cell>
        </row>
        <row r="134">
          <cell r="C134">
            <v>550</v>
          </cell>
          <cell r="D134" t="str">
            <v>EXZ001</v>
          </cell>
          <cell r="E134" t="str">
            <v>AFILIADO</v>
          </cell>
          <cell r="F134">
            <v>7176037</v>
          </cell>
          <cell r="G134" t="str">
            <v>MOLINA HURTADO OLMER AUDENAGO</v>
          </cell>
          <cell r="H134" t="e">
            <v>#N/A</v>
          </cell>
          <cell r="I134" t="e">
            <v>#N/A</v>
          </cell>
        </row>
        <row r="135">
          <cell r="C135">
            <v>551</v>
          </cell>
          <cell r="D135" t="str">
            <v>JOV139</v>
          </cell>
          <cell r="E135" t="str">
            <v>AFILIADO</v>
          </cell>
          <cell r="F135">
            <v>1096182621</v>
          </cell>
          <cell r="G135" t="str">
            <v>BECERRA PIMIENTO OSCAR</v>
          </cell>
          <cell r="H135" t="e">
            <v>#N/A</v>
          </cell>
          <cell r="I135" t="e">
            <v>#N/A</v>
          </cell>
        </row>
        <row r="136">
          <cell r="C136">
            <v>553</v>
          </cell>
          <cell r="D136" t="str">
            <v>XXB163</v>
          </cell>
          <cell r="E136" t="str">
            <v>AFILIADO</v>
          </cell>
          <cell r="F136">
            <v>79048297</v>
          </cell>
          <cell r="G136" t="str">
            <v>JAIME ROBERTO PEÑARETE MURCIA</v>
          </cell>
          <cell r="H136" t="str">
            <v>jaime.penarete@pecitours.com</v>
          </cell>
          <cell r="I136">
            <v>3123540217</v>
          </cell>
        </row>
        <row r="137">
          <cell r="C137">
            <v>555</v>
          </cell>
          <cell r="D137" t="str">
            <v>GUU602</v>
          </cell>
          <cell r="E137" t="str">
            <v>AFILIADO</v>
          </cell>
          <cell r="F137">
            <v>1096199168</v>
          </cell>
          <cell r="G137" t="str">
            <v>MENESES VALVUENA GERSON OSWALDO</v>
          </cell>
          <cell r="H137" t="e">
            <v>#N/A</v>
          </cell>
          <cell r="I137" t="e">
            <v>#N/A</v>
          </cell>
        </row>
        <row r="138">
          <cell r="C138">
            <v>559</v>
          </cell>
          <cell r="D138" t="str">
            <v>WMZ542</v>
          </cell>
          <cell r="E138" t="str">
            <v>AFILIADO</v>
          </cell>
          <cell r="F138">
            <v>91440171</v>
          </cell>
          <cell r="G138" t="str">
            <v>ROA RUEDA LUIS FELIPE</v>
          </cell>
          <cell r="H138">
            <v>0</v>
          </cell>
          <cell r="I138">
            <v>3103160782</v>
          </cell>
        </row>
        <row r="139">
          <cell r="C139">
            <v>561</v>
          </cell>
          <cell r="D139" t="str">
            <v>SNT836</v>
          </cell>
          <cell r="E139" t="str">
            <v>AFILIADO</v>
          </cell>
          <cell r="F139" t="e">
            <v>#N/A</v>
          </cell>
          <cell r="G139" t="e">
            <v>#N/A</v>
          </cell>
          <cell r="H139" t="e">
            <v>#N/A</v>
          </cell>
          <cell r="I139" t="e">
            <v>#N/A</v>
          </cell>
          <cell r="J139" t="e">
            <v>#N/A</v>
          </cell>
        </row>
        <row r="140">
          <cell r="C140">
            <v>566</v>
          </cell>
          <cell r="D140" t="str">
            <v>LPY518</v>
          </cell>
          <cell r="E140" t="str">
            <v>AFILIADO</v>
          </cell>
          <cell r="F140">
            <v>1022961061</v>
          </cell>
          <cell r="G140" t="str">
            <v>SARRIA MOLINA FABIAN DAVID</v>
          </cell>
          <cell r="H140" t="str">
            <v>davidsarria422@gmail.com</v>
          </cell>
          <cell r="I140">
            <v>3202811778</v>
          </cell>
          <cell r="J140">
            <v>43056</v>
          </cell>
        </row>
        <row r="141">
          <cell r="C141">
            <v>568</v>
          </cell>
          <cell r="D141" t="str">
            <v>SPQ981</v>
          </cell>
          <cell r="E141" t="str">
            <v>AFILIADO</v>
          </cell>
          <cell r="F141">
            <v>2976399</v>
          </cell>
          <cell r="G141" t="str">
            <v>GARZON VALVUENA JAVIER ORLANDO</v>
          </cell>
          <cell r="H141" t="str">
            <v>jgarzonconstruir@hotmail.com</v>
          </cell>
          <cell r="I141">
            <v>3046814136</v>
          </cell>
        </row>
        <row r="142">
          <cell r="C142">
            <v>574</v>
          </cell>
          <cell r="D142" t="str">
            <v>WOW807</v>
          </cell>
          <cell r="E142" t="str">
            <v>AFILIADO</v>
          </cell>
          <cell r="F142">
            <v>3538230</v>
          </cell>
          <cell r="G142" t="str">
            <v>MONSALVE SEPULVEDA DIDIMO DE JESUS</v>
          </cell>
          <cell r="H142" t="str">
            <v>dijemonse1075@hotmail.com</v>
          </cell>
          <cell r="I142">
            <v>3127901516</v>
          </cell>
          <cell r="J142">
            <v>45503</v>
          </cell>
        </row>
        <row r="143">
          <cell r="C143">
            <v>575</v>
          </cell>
          <cell r="D143" t="str">
            <v>SXH767</v>
          </cell>
          <cell r="E143" t="str">
            <v>AFILIADO</v>
          </cell>
          <cell r="F143">
            <v>80245691</v>
          </cell>
          <cell r="G143" t="str">
            <v>RODRIGUEZ CANACUE ARINCHER</v>
          </cell>
          <cell r="H143" t="str">
            <v>arnicherrodriguez83@gmail.com</v>
          </cell>
          <cell r="I143" t="str">
            <v>3138312915-3204482586</v>
          </cell>
        </row>
        <row r="144">
          <cell r="C144">
            <v>576</v>
          </cell>
          <cell r="D144" t="str">
            <v>NHT313</v>
          </cell>
          <cell r="E144" t="str">
            <v>AFILIADO</v>
          </cell>
          <cell r="F144">
            <v>3223129</v>
          </cell>
          <cell r="G144" t="str">
            <v>TRIANA CORTES ADOLFO</v>
          </cell>
          <cell r="H144" t="str">
            <v>ditrianaca@hotmail.com</v>
          </cell>
          <cell r="I144">
            <v>3204203804</v>
          </cell>
        </row>
        <row r="145">
          <cell r="C145">
            <v>580</v>
          </cell>
          <cell r="D145" t="str">
            <v>TZR900</v>
          </cell>
          <cell r="E145" t="str">
            <v>AFILIADO</v>
          </cell>
          <cell r="F145">
            <v>93127117</v>
          </cell>
          <cell r="G145" t="str">
            <v>PEÑUELA ARIAS EDGAR ALFONSO</v>
          </cell>
          <cell r="H145" t="str">
            <v>arq.eapa@hotmail.com</v>
          </cell>
          <cell r="I145">
            <v>3505698252</v>
          </cell>
        </row>
        <row r="146">
          <cell r="C146">
            <v>581</v>
          </cell>
          <cell r="D146" t="str">
            <v>WNZ007</v>
          </cell>
          <cell r="E146" t="str">
            <v>AFILIADO</v>
          </cell>
          <cell r="F146">
            <v>80218571</v>
          </cell>
          <cell r="G146" t="str">
            <v>MUÑOZ TRIVIÑO ALEJANDRO</v>
          </cell>
          <cell r="H146" t="str">
            <v>alejomt389@gmail.com</v>
          </cell>
          <cell r="I146">
            <v>3166459094</v>
          </cell>
          <cell r="J146">
            <v>44942</v>
          </cell>
        </row>
        <row r="147">
          <cell r="C147">
            <v>582</v>
          </cell>
          <cell r="D147" t="str">
            <v>EQR062</v>
          </cell>
          <cell r="E147" t="str">
            <v>AFILIADO</v>
          </cell>
          <cell r="F147">
            <v>79762590</v>
          </cell>
          <cell r="G147" t="str">
            <v>GAITAN RIVERA JHON FREDY</v>
          </cell>
          <cell r="H147" t="str">
            <v>gaitanjhon5@gmail.com</v>
          </cell>
          <cell r="I147">
            <v>3227922541</v>
          </cell>
          <cell r="J147">
            <v>45114</v>
          </cell>
        </row>
        <row r="148">
          <cell r="C148">
            <v>583</v>
          </cell>
          <cell r="D148" t="str">
            <v>NOW332</v>
          </cell>
          <cell r="E148" t="str">
            <v>AFILIADO</v>
          </cell>
          <cell r="F148">
            <v>1013671091</v>
          </cell>
          <cell r="G148" t="str">
            <v>ACOSTA BUITRAGO JHONATHAN STICK</v>
          </cell>
          <cell r="H148" t="str">
            <v>jhonatanstick1996@gmail.com</v>
          </cell>
          <cell r="I148" t="str">
            <v>3028233528-3103238908</v>
          </cell>
          <cell r="J148">
            <v>45254</v>
          </cell>
        </row>
        <row r="149">
          <cell r="C149">
            <v>585</v>
          </cell>
          <cell r="D149" t="str">
            <v>NHT072</v>
          </cell>
          <cell r="E149" t="str">
            <v>AFILIADO</v>
          </cell>
          <cell r="F149">
            <v>1105787457</v>
          </cell>
          <cell r="G149" t="str">
            <v>BOLIVAR ROJAS CRISTIAN FERLEY</v>
          </cell>
          <cell r="H149" t="str">
            <v>cristhian.bolivar315@gmail.com</v>
          </cell>
          <cell r="I149">
            <v>3009015663</v>
          </cell>
          <cell r="J149">
            <v>45482</v>
          </cell>
        </row>
        <row r="150">
          <cell r="C150">
            <v>586</v>
          </cell>
          <cell r="D150" t="str">
            <v>WGZ938</v>
          </cell>
          <cell r="E150" t="str">
            <v>AFILIADO</v>
          </cell>
          <cell r="F150">
            <v>79821474</v>
          </cell>
          <cell r="G150" t="str">
            <v>MURILLO GUTIERREZ LUIS EDUARDO</v>
          </cell>
          <cell r="H150" t="e">
            <v>#N/A</v>
          </cell>
          <cell r="I150" t="e">
            <v>#N/A</v>
          </cell>
        </row>
        <row r="151">
          <cell r="C151">
            <v>587</v>
          </cell>
          <cell r="D151" t="str">
            <v>EQO310</v>
          </cell>
          <cell r="E151" t="str">
            <v>AFILIADO</v>
          </cell>
          <cell r="F151">
            <v>85459360</v>
          </cell>
          <cell r="G151" t="str">
            <v>LUGO MOLINA RAFAEL PATRICIO</v>
          </cell>
          <cell r="H151" t="str">
            <v>rlugomolina@gmail.com</v>
          </cell>
          <cell r="I151">
            <v>3132196169</v>
          </cell>
          <cell r="J151">
            <v>42767</v>
          </cell>
        </row>
        <row r="152">
          <cell r="C152">
            <v>590</v>
          </cell>
          <cell r="D152" t="str">
            <v>WNX809</v>
          </cell>
          <cell r="E152" t="str">
            <v>AFILIADO</v>
          </cell>
          <cell r="F152">
            <v>79762590</v>
          </cell>
          <cell r="G152" t="str">
            <v>GAITAN RIVERA JHON FREDY</v>
          </cell>
          <cell r="H152" t="str">
            <v>gaitanjhon5@gmail.com</v>
          </cell>
          <cell r="I152">
            <v>3227922541</v>
          </cell>
          <cell r="J152">
            <v>45114</v>
          </cell>
        </row>
        <row r="153">
          <cell r="C153">
            <v>592</v>
          </cell>
          <cell r="D153" t="str">
            <v>TBK760</v>
          </cell>
          <cell r="E153" t="str">
            <v>AFILIADO</v>
          </cell>
          <cell r="F153">
            <v>1014229882</v>
          </cell>
          <cell r="G153" t="str">
            <v xml:space="preserve">REYES FERNANDEZ MIGUEL ANGEL </v>
          </cell>
          <cell r="H153" t="e">
            <v>#N/A</v>
          </cell>
          <cell r="I153" t="e">
            <v>#N/A</v>
          </cell>
        </row>
        <row r="154">
          <cell r="C154">
            <v>596</v>
          </cell>
          <cell r="D154" t="str">
            <v>NHQ516</v>
          </cell>
          <cell r="E154" t="str">
            <v>PROPIO</v>
          </cell>
          <cell r="F154">
            <v>79407399</v>
          </cell>
          <cell r="G154" t="str">
            <v>MORALES LOPEZ ADOLFO</v>
          </cell>
          <cell r="H154" t="str">
            <v>adolfomorales-12@hotmail.com</v>
          </cell>
          <cell r="I154">
            <v>3196930941</v>
          </cell>
          <cell r="J154">
            <v>44974</v>
          </cell>
        </row>
        <row r="155">
          <cell r="C155">
            <v>690</v>
          </cell>
          <cell r="D155" t="str">
            <v>WPT984</v>
          </cell>
          <cell r="E155" t="str">
            <v>AFILIADO</v>
          </cell>
          <cell r="F155">
            <v>1003674727</v>
          </cell>
          <cell r="G155" t="str">
            <v>JOSE ALEJANDRO CAICEDO ACOSTA</v>
          </cell>
        </row>
        <row r="156">
          <cell r="C156">
            <v>753</v>
          </cell>
          <cell r="D156" t="str">
            <v>WGY860</v>
          </cell>
          <cell r="E156" t="str">
            <v>AFILIADO</v>
          </cell>
          <cell r="F156">
            <v>3228842</v>
          </cell>
          <cell r="G156" t="str">
            <v>GONZALEZ RICO EDGAR</v>
          </cell>
          <cell r="H156" t="str">
            <v>egr.202107@gmail.com</v>
          </cell>
          <cell r="I156">
            <v>3138423578</v>
          </cell>
        </row>
        <row r="157">
          <cell r="C157">
            <v>769</v>
          </cell>
          <cell r="D157" t="str">
            <v>SZN947</v>
          </cell>
          <cell r="E157" t="str">
            <v>AFILIADO</v>
          </cell>
          <cell r="F157">
            <v>3234347</v>
          </cell>
          <cell r="G157" t="str">
            <v>TRIANA MAHECHA JORGE ALBERTO</v>
          </cell>
          <cell r="H157" t="str">
            <v>laspalmas37@hotmail.es</v>
          </cell>
          <cell r="I157">
            <v>3112693613</v>
          </cell>
        </row>
        <row r="158">
          <cell r="C158">
            <v>851</v>
          </cell>
          <cell r="D158" t="str">
            <v>WMZ514</v>
          </cell>
          <cell r="E158" t="str">
            <v>AFILIADO</v>
          </cell>
          <cell r="F158">
            <v>79233243</v>
          </cell>
          <cell r="G158" t="str">
            <v>PULIDO GUAMAN JOSE ORLANDO</v>
          </cell>
          <cell r="H158" t="str">
            <v>patonegro1409@gmail.com</v>
          </cell>
          <cell r="I158">
            <v>3144042412</v>
          </cell>
        </row>
        <row r="159">
          <cell r="C159">
            <v>867</v>
          </cell>
          <cell r="D159" t="str">
            <v>WNZ211</v>
          </cell>
          <cell r="E159" t="str">
            <v>AFILIADO</v>
          </cell>
          <cell r="F159">
            <v>79580228</v>
          </cell>
          <cell r="G159" t="str">
            <v>DAZA MORENO REINALDO</v>
          </cell>
          <cell r="H159" t="str">
            <v>reidam71@gmail.com</v>
          </cell>
          <cell r="I159">
            <v>3002156871</v>
          </cell>
        </row>
        <row r="160">
          <cell r="C160">
            <v>883</v>
          </cell>
          <cell r="D160" t="str">
            <v>WNT266</v>
          </cell>
          <cell r="E160" t="str">
            <v>AFILIADO</v>
          </cell>
          <cell r="F160">
            <v>80472991</v>
          </cell>
          <cell r="G160" t="str">
            <v xml:space="preserve">BUITRAGO MOLINA LUIS ALBERTO </v>
          </cell>
          <cell r="H160" t="str">
            <v>luisalbertobuitrago@gmail.com</v>
          </cell>
          <cell r="I160">
            <v>3168655038</v>
          </cell>
        </row>
        <row r="161">
          <cell r="C161">
            <v>885</v>
          </cell>
          <cell r="D161" t="str">
            <v>EYY000</v>
          </cell>
          <cell r="E161" t="str">
            <v>AFILIADO</v>
          </cell>
          <cell r="F161">
            <v>1000618665</v>
          </cell>
          <cell r="G161" t="str">
            <v>GOMEZ OSORIO CESAR AUGUSTO</v>
          </cell>
          <cell r="H161" t="str">
            <v>augustogomez1214@gmail.com</v>
          </cell>
          <cell r="I161">
            <v>3004150619</v>
          </cell>
        </row>
        <row r="162">
          <cell r="C162">
            <v>886</v>
          </cell>
          <cell r="D162" t="str">
            <v>GES519</v>
          </cell>
          <cell r="E162" t="str">
            <v>AFILIADO</v>
          </cell>
          <cell r="F162" t="e">
            <v>#N/A</v>
          </cell>
          <cell r="G162" t="e">
            <v>#N/A</v>
          </cell>
          <cell r="H162" t="e">
            <v>#N/A</v>
          </cell>
          <cell r="I162" t="e">
            <v>#N/A</v>
          </cell>
          <cell r="J162" t="e">
            <v>#N/A</v>
          </cell>
        </row>
        <row r="163">
          <cell r="E163" t="str">
            <v>AFILIADO</v>
          </cell>
          <cell r="F163">
            <v>79385266</v>
          </cell>
          <cell r="G163" t="str">
            <v>PULIDO ROBERTO</v>
          </cell>
          <cell r="H163" t="str">
            <v>pulidoroberto@gmail.com</v>
          </cell>
          <cell r="I163">
            <v>3222956322</v>
          </cell>
        </row>
        <row r="164">
          <cell r="C164">
            <v>893</v>
          </cell>
          <cell r="D164" t="str">
            <v>EQP310</v>
          </cell>
          <cell r="E164" t="str">
            <v>AFILIADO</v>
          </cell>
          <cell r="F164">
            <v>79103224</v>
          </cell>
          <cell r="G164" t="str">
            <v>PARRA TIRADO JORGE ENRIQUE</v>
          </cell>
          <cell r="H164" t="str">
            <v>jorge.parra20211@gmail.com</v>
          </cell>
          <cell r="I164">
            <v>3164742569</v>
          </cell>
        </row>
        <row r="165">
          <cell r="C165">
            <v>916</v>
          </cell>
          <cell r="D165" t="str">
            <v>GET960</v>
          </cell>
          <cell r="E165" t="str">
            <v>AFILIADO</v>
          </cell>
          <cell r="F165">
            <v>1020730515</v>
          </cell>
          <cell r="G165" t="str">
            <v>ACHURY  FLOREZ FABIAN  ORLANDO</v>
          </cell>
          <cell r="H165" t="e">
            <v>#N/A</v>
          </cell>
          <cell r="I165" t="e">
            <v>#N/A</v>
          </cell>
        </row>
        <row r="166">
          <cell r="C166">
            <v>919</v>
          </cell>
          <cell r="D166" t="str">
            <v>GET087</v>
          </cell>
          <cell r="E166" t="str">
            <v>AFILIADO</v>
          </cell>
          <cell r="F166">
            <v>19343601</v>
          </cell>
          <cell r="G166" t="str">
            <v>VIVEROS OROZCO ALIRIO FABIO</v>
          </cell>
          <cell r="H166" t="str">
            <v>club.deportivolujan@hotmail.com</v>
          </cell>
          <cell r="I166">
            <v>3107604765</v>
          </cell>
        </row>
        <row r="167">
          <cell r="C167">
            <v>929</v>
          </cell>
          <cell r="D167" t="str">
            <v>GEU488</v>
          </cell>
          <cell r="E167" t="str">
            <v>AFILIADO</v>
          </cell>
          <cell r="F167">
            <v>1022334440</v>
          </cell>
          <cell r="G167" t="str">
            <v>RODRIGUEZ BERMUDEZ  WILMER DANIEL</v>
          </cell>
          <cell r="H167" t="e">
            <v>#N/A</v>
          </cell>
          <cell r="I167" t="e">
            <v>#N/A</v>
          </cell>
        </row>
        <row r="168">
          <cell r="C168">
            <v>933</v>
          </cell>
          <cell r="D168" t="str">
            <v>GUR844</v>
          </cell>
          <cell r="E168" t="str">
            <v>AFILIADO</v>
          </cell>
          <cell r="F168">
            <v>79568671</v>
          </cell>
          <cell r="G168" t="str">
            <v>TRUJILLO PUENTES MAURICIO OSWALDO</v>
          </cell>
          <cell r="H168" t="str">
            <v>mauro543@hotmail.com</v>
          </cell>
          <cell r="I168">
            <v>3203300733</v>
          </cell>
          <cell r="J168">
            <v>43083</v>
          </cell>
        </row>
        <row r="169">
          <cell r="C169">
            <v>936</v>
          </cell>
          <cell r="D169" t="str">
            <v>GEU636</v>
          </cell>
          <cell r="E169" t="str">
            <v>AFILIADO</v>
          </cell>
          <cell r="F169">
            <v>1033737315</v>
          </cell>
          <cell r="G169" t="str">
            <v>TIQUE DUCUARA JOSE ELKIN</v>
          </cell>
          <cell r="H169" t="str">
            <v>joseelkin_tiqueducuara@hotmail.com</v>
          </cell>
          <cell r="I169">
            <v>3208656992</v>
          </cell>
          <cell r="J169">
            <v>45119</v>
          </cell>
        </row>
        <row r="170">
          <cell r="C170">
            <v>939</v>
          </cell>
          <cell r="D170" t="str">
            <v>ESL739</v>
          </cell>
          <cell r="E170" t="str">
            <v>AFILIADO</v>
          </cell>
          <cell r="F170">
            <v>11365790</v>
          </cell>
          <cell r="G170" t="str">
            <v>GONZALEZ SAMACA JOSE GABRIEL</v>
          </cell>
          <cell r="H170" t="e">
            <v>#N/A</v>
          </cell>
          <cell r="I170">
            <v>3134342324</v>
          </cell>
        </row>
        <row r="171">
          <cell r="C171">
            <v>940</v>
          </cell>
          <cell r="D171" t="str">
            <v>JOV778</v>
          </cell>
          <cell r="E171" t="str">
            <v>SOCIO</v>
          </cell>
          <cell r="F171">
            <v>19385500</v>
          </cell>
          <cell r="G171" t="str">
            <v>OSPINA VASQUEZ FERNANDO</v>
          </cell>
          <cell r="H171" t="str">
            <v>Fernando.ospina59@gmail.com</v>
          </cell>
          <cell r="I171">
            <v>3103348939</v>
          </cell>
          <cell r="J171">
            <v>42339</v>
          </cell>
        </row>
        <row r="172">
          <cell r="C172">
            <v>941</v>
          </cell>
          <cell r="D172" t="str">
            <v>JVK653</v>
          </cell>
          <cell r="E172" t="str">
            <v>AFILIADO</v>
          </cell>
          <cell r="F172">
            <v>11185224</v>
          </cell>
          <cell r="G172" t="str">
            <v>SILVA HURTADO PAULO HERNANDO</v>
          </cell>
          <cell r="H172" t="str">
            <v>escapaturismo@gmail.com</v>
          </cell>
          <cell r="I172">
            <v>3103280923</v>
          </cell>
          <cell r="J172">
            <v>45277</v>
          </cell>
        </row>
        <row r="173">
          <cell r="C173">
            <v>944</v>
          </cell>
          <cell r="D173" t="str">
            <v>LLP816</v>
          </cell>
          <cell r="E173" t="str">
            <v>AFILIADO</v>
          </cell>
          <cell r="F173">
            <v>79574815</v>
          </cell>
          <cell r="G173" t="str">
            <v>BOTERO CASTELLANOS BORIS HERNANDO</v>
          </cell>
          <cell r="H173" t="str">
            <v>borishbc999999@gmail.com</v>
          </cell>
          <cell r="I173">
            <v>3233938655</v>
          </cell>
          <cell r="J173">
            <v>45470</v>
          </cell>
        </row>
        <row r="174">
          <cell r="C174">
            <v>946</v>
          </cell>
          <cell r="D174" t="str">
            <v>LLQ182</v>
          </cell>
          <cell r="E174" t="str">
            <v>AFILIADO</v>
          </cell>
          <cell r="F174">
            <v>6014413</v>
          </cell>
          <cell r="G174" t="str">
            <v>GALIDON SIERRA NELSON ANTONIO</v>
          </cell>
          <cell r="H174" t="str">
            <v>nelsoga_1@hotmail.com</v>
          </cell>
          <cell r="I174">
            <v>3115261126</v>
          </cell>
          <cell r="J174">
            <v>45107</v>
          </cell>
        </row>
        <row r="175">
          <cell r="C175">
            <v>948</v>
          </cell>
          <cell r="D175" t="str">
            <v>TLO173</v>
          </cell>
          <cell r="E175" t="str">
            <v>SOCIO</v>
          </cell>
          <cell r="F175">
            <v>79881386</v>
          </cell>
          <cell r="G175" t="str">
            <v>CHAVEZ EDWIN</v>
          </cell>
          <cell r="H175" t="str">
            <v>edcha3@hotmail.com</v>
          </cell>
          <cell r="I175">
            <v>3124480396</v>
          </cell>
          <cell r="J175">
            <v>43252</v>
          </cell>
        </row>
        <row r="176">
          <cell r="C176">
            <v>953</v>
          </cell>
          <cell r="D176" t="str">
            <v>GEU127</v>
          </cell>
          <cell r="E176" t="str">
            <v>AFILIADO</v>
          </cell>
          <cell r="F176">
            <v>19271661</v>
          </cell>
          <cell r="G176" t="str">
            <v>RUIZ  SANABRIA JOSE ISRAEL</v>
          </cell>
          <cell r="H176" t="str">
            <v>ruizsana@hotmail.com</v>
          </cell>
          <cell r="I176">
            <v>3132846294</v>
          </cell>
        </row>
        <row r="177">
          <cell r="C177">
            <v>959</v>
          </cell>
          <cell r="D177" t="str">
            <v>FVL068</v>
          </cell>
          <cell r="E177" t="str">
            <v>AFILIADO</v>
          </cell>
          <cell r="F177">
            <v>7187826</v>
          </cell>
          <cell r="G177" t="str">
            <v>GONZALEZ QUIJANO FREDY ALEXANDER</v>
          </cell>
          <cell r="H177" t="str">
            <v>fredyalexander.gonzalezquijano@gmail.com</v>
          </cell>
          <cell r="I177" t="str">
            <v>320 3291919</v>
          </cell>
        </row>
        <row r="178">
          <cell r="C178">
            <v>962</v>
          </cell>
          <cell r="D178" t="str">
            <v>EXX651</v>
          </cell>
          <cell r="E178" t="str">
            <v>PROPIO</v>
          </cell>
          <cell r="F178">
            <v>1010200906</v>
          </cell>
          <cell r="G178" t="str">
            <v>CRISTIANO LOPEZ JEFFERSON</v>
          </cell>
          <cell r="H178" t="str">
            <v>jeffcristiano.91@gmail.com</v>
          </cell>
          <cell r="I178">
            <v>3007944027</v>
          </cell>
          <cell r="J178">
            <v>43405</v>
          </cell>
        </row>
        <row r="179">
          <cell r="C179">
            <v>964</v>
          </cell>
          <cell r="D179" t="str">
            <v>EXX797</v>
          </cell>
          <cell r="E179" t="str">
            <v>PROPIO</v>
          </cell>
          <cell r="F179">
            <v>79410029</v>
          </cell>
          <cell r="G179" t="str">
            <v>RAMIREZ ACOSTA JIMY</v>
          </cell>
          <cell r="H179" t="str">
            <v>yimyrez@gmail.com</v>
          </cell>
          <cell r="I179">
            <v>3016888595</v>
          </cell>
          <cell r="J179">
            <v>45497</v>
          </cell>
        </row>
        <row r="180">
          <cell r="C180">
            <v>965</v>
          </cell>
          <cell r="D180" t="str">
            <v>EXX653</v>
          </cell>
          <cell r="E180" t="str">
            <v>PROPIO</v>
          </cell>
          <cell r="F180">
            <v>19406323</v>
          </cell>
          <cell r="G180" t="str">
            <v>GONZALEZ CORTES PEDRO PABLO</v>
          </cell>
          <cell r="H180" t="str">
            <v>jupedi.jadi@gmail.com</v>
          </cell>
          <cell r="I180">
            <v>3125422850</v>
          </cell>
          <cell r="J180">
            <v>45051</v>
          </cell>
        </row>
        <row r="181">
          <cell r="C181">
            <v>966</v>
          </cell>
          <cell r="D181" t="str">
            <v>JOW560</v>
          </cell>
          <cell r="E181" t="str">
            <v>PROPIO</v>
          </cell>
          <cell r="F181">
            <v>79668245</v>
          </cell>
          <cell r="G181" t="str">
            <v>VERGARA SARMIENTO GONZALO</v>
          </cell>
          <cell r="H181" t="str">
            <v>vergara2468@hotmail.com</v>
          </cell>
          <cell r="I181">
            <v>3133293820</v>
          </cell>
          <cell r="J181">
            <v>43613</v>
          </cell>
        </row>
        <row r="182">
          <cell r="C182">
            <v>968</v>
          </cell>
          <cell r="D182" t="str">
            <v>JTP098</v>
          </cell>
          <cell r="E182" t="str">
            <v>AFILIADO</v>
          </cell>
          <cell r="F182">
            <v>1014256024</v>
          </cell>
          <cell r="G182" t="str">
            <v>ROA SALCEDO JHON FREDY</v>
          </cell>
          <cell r="H182" t="str">
            <v>anfre2614@hotmail.com</v>
          </cell>
          <cell r="I182">
            <v>3144121710</v>
          </cell>
          <cell r="J182">
            <v>44989</v>
          </cell>
        </row>
        <row r="183">
          <cell r="C183">
            <v>969</v>
          </cell>
          <cell r="D183" t="str">
            <v>LJU297</v>
          </cell>
          <cell r="E183" t="str">
            <v>AFILIADO</v>
          </cell>
          <cell r="F183">
            <v>51892706</v>
          </cell>
          <cell r="G183" t="str">
            <v>IBAGON CASTRO LUZ DARY</v>
          </cell>
          <cell r="H183" t="str">
            <v>luzdary.ibagon@gmail.com</v>
          </cell>
          <cell r="I183">
            <v>3102193664</v>
          </cell>
          <cell r="J183">
            <v>45087</v>
          </cell>
        </row>
        <row r="184">
          <cell r="C184">
            <v>971</v>
          </cell>
          <cell r="D184" t="str">
            <v>WHQ871</v>
          </cell>
          <cell r="E184" t="str">
            <v>AFILIADO</v>
          </cell>
          <cell r="F184">
            <v>19307652</v>
          </cell>
          <cell r="G184" t="str">
            <v>BOHORQUEZ GARAVITO BELISARIO</v>
          </cell>
          <cell r="H184" t="str">
            <v>belhohgar@hotmail.com</v>
          </cell>
          <cell r="I184">
            <v>3118870269</v>
          </cell>
        </row>
        <row r="185">
          <cell r="C185">
            <v>975</v>
          </cell>
          <cell r="D185" t="str">
            <v>KNZ392</v>
          </cell>
          <cell r="E185" t="str">
            <v>AFILIADO</v>
          </cell>
          <cell r="F185">
            <v>52994690</v>
          </cell>
          <cell r="G185" t="str">
            <v>LEIVA PALLARES CAROLINE</v>
          </cell>
          <cell r="H185" t="str">
            <v>carolineleyva30@hotmail.com</v>
          </cell>
          <cell r="I185">
            <v>3107566009</v>
          </cell>
          <cell r="J185">
            <v>44384</v>
          </cell>
        </row>
        <row r="186">
          <cell r="C186">
            <v>976</v>
          </cell>
          <cell r="D186" t="str">
            <v>TZT078</v>
          </cell>
          <cell r="E186" t="str">
            <v>AFILIADO</v>
          </cell>
          <cell r="F186">
            <v>52098166</v>
          </cell>
          <cell r="G186" t="str">
            <v>CHISACA BERNAL LUZ ELENA</v>
          </cell>
          <cell r="H186" t="str">
            <v>eduelenea936@hotmail.com</v>
          </cell>
          <cell r="I186">
            <v>3192593048</v>
          </cell>
          <cell r="J186">
            <v>44467</v>
          </cell>
        </row>
        <row r="187">
          <cell r="C187">
            <v>978</v>
          </cell>
          <cell r="D187" t="str">
            <v>JOV137</v>
          </cell>
          <cell r="E187" t="str">
            <v>AFILIADO</v>
          </cell>
          <cell r="F187">
            <v>79720355</v>
          </cell>
          <cell r="G187" t="str">
            <v>GOMEZ GARCIA FRANKLIN STIVEN</v>
          </cell>
          <cell r="H187" t="str">
            <v>franklinstgg77@gmail.com</v>
          </cell>
          <cell r="I187">
            <v>3152183884</v>
          </cell>
        </row>
        <row r="188">
          <cell r="C188">
            <v>980</v>
          </cell>
          <cell r="D188" t="str">
            <v>EXX652</v>
          </cell>
          <cell r="E188" t="str">
            <v>AFILIADO</v>
          </cell>
          <cell r="F188">
            <v>1019135752</v>
          </cell>
          <cell r="G188" t="str">
            <v>VILLAMIL GAMBOA SEBASTIAN</v>
          </cell>
          <cell r="H188" t="str">
            <v>sebasvillamil97@gmail.com</v>
          </cell>
          <cell r="I188">
            <v>3104828570</v>
          </cell>
        </row>
        <row r="189">
          <cell r="C189">
            <v>981</v>
          </cell>
          <cell r="D189" t="str">
            <v>GEV171</v>
          </cell>
          <cell r="E189" t="str">
            <v>AFILIADO</v>
          </cell>
          <cell r="F189">
            <v>1000121757</v>
          </cell>
          <cell r="G189" t="str">
            <v>CORTES  RUEDA DANIEL FELIPE</v>
          </cell>
          <cell r="H189" t="e">
            <v>#N/A</v>
          </cell>
          <cell r="I189" t="e">
            <v>#N/A</v>
          </cell>
        </row>
        <row r="190">
          <cell r="C190">
            <v>984</v>
          </cell>
          <cell r="D190" t="str">
            <v>LUW563</v>
          </cell>
          <cell r="E190" t="str">
            <v>AFILIADO</v>
          </cell>
          <cell r="F190">
            <v>1015461740</v>
          </cell>
          <cell r="G190" t="str">
            <v>FIGUEROA VELASCO JOHAN EDUAR</v>
          </cell>
          <cell r="H190" t="e">
            <v>#N/A</v>
          </cell>
          <cell r="I190" t="e">
            <v>#N/A</v>
          </cell>
          <cell r="J190">
            <v>45250</v>
          </cell>
        </row>
        <row r="191">
          <cell r="C191">
            <v>985</v>
          </cell>
          <cell r="D191" t="str">
            <v>KSP654</v>
          </cell>
          <cell r="E191" t="str">
            <v>AFILIADO</v>
          </cell>
          <cell r="F191">
            <v>19373079</v>
          </cell>
          <cell r="G191" t="str">
            <v>CARVAJAL FRANCO LUIS EDUARDO</v>
          </cell>
          <cell r="H191" t="str">
            <v>pmcl92@hotmail.com</v>
          </cell>
          <cell r="I191">
            <v>3108776502</v>
          </cell>
          <cell r="J191">
            <v>45170</v>
          </cell>
        </row>
        <row r="192">
          <cell r="C192">
            <v>986</v>
          </cell>
          <cell r="D192" t="str">
            <v>LLP490</v>
          </cell>
          <cell r="E192" t="str">
            <v>AFILIADO</v>
          </cell>
          <cell r="F192">
            <v>1031124324</v>
          </cell>
          <cell r="G192" t="str">
            <v>REYES ZAMBRANO OSCAR ANDRES</v>
          </cell>
          <cell r="H192" t="str">
            <v>or854850@gmail.com</v>
          </cell>
          <cell r="I192">
            <v>3007645735</v>
          </cell>
        </row>
        <row r="193">
          <cell r="C193">
            <v>987</v>
          </cell>
          <cell r="D193" t="str">
            <v>LZM497</v>
          </cell>
          <cell r="E193" t="str">
            <v>AFILIADO</v>
          </cell>
          <cell r="F193">
            <v>79404121</v>
          </cell>
          <cell r="G193" t="str">
            <v>PULIDO MOLINA JORGE ELIECER</v>
          </cell>
          <cell r="H193" t="str">
            <v>joelpumo_63@hotmail.com</v>
          </cell>
          <cell r="I193">
            <v>79404121</v>
          </cell>
          <cell r="J193">
            <v>45223</v>
          </cell>
        </row>
        <row r="194">
          <cell r="C194">
            <v>988</v>
          </cell>
          <cell r="D194" t="str">
            <v>NOS617</v>
          </cell>
          <cell r="E194" t="str">
            <v>PROPIO</v>
          </cell>
          <cell r="F194">
            <v>1014186181</v>
          </cell>
          <cell r="G194" t="str">
            <v>CONTRERAS GARCIA FREDY ALFONSO</v>
          </cell>
          <cell r="H194" t="str">
            <v>fredyacg16@gmail.com</v>
          </cell>
          <cell r="I194">
            <v>3118268241</v>
          </cell>
          <cell r="J194">
            <v>45383</v>
          </cell>
        </row>
        <row r="195">
          <cell r="C195">
            <v>990</v>
          </cell>
          <cell r="D195" t="str">
            <v>NOW135</v>
          </cell>
          <cell r="E195" t="str">
            <v>SOCIO - AFILIADO</v>
          </cell>
          <cell r="F195">
            <v>1030635563</v>
          </cell>
          <cell r="G195" t="str">
            <v>RODRIGUEZ MENDEZ EDWIN ALBERTO</v>
          </cell>
          <cell r="H195" t="str">
            <v>edwindjjj@gmail.com</v>
          </cell>
          <cell r="I195">
            <v>3165382764</v>
          </cell>
          <cell r="J195">
            <v>45161</v>
          </cell>
        </row>
        <row r="196">
          <cell r="C196">
            <v>991</v>
          </cell>
          <cell r="D196" t="str">
            <v>LZN659</v>
          </cell>
          <cell r="E196" t="str">
            <v>PROPIO</v>
          </cell>
          <cell r="F196">
            <v>80472282</v>
          </cell>
          <cell r="G196" t="str">
            <v>MONGUI ALBA NELSON EDUARDO</v>
          </cell>
          <cell r="H196" t="str">
            <v>nelsonmongui3@gmail.com</v>
          </cell>
          <cell r="I196">
            <v>3125501234</v>
          </cell>
          <cell r="J196">
            <v>45132</v>
          </cell>
        </row>
        <row r="197">
          <cell r="C197">
            <v>992</v>
          </cell>
          <cell r="D197" t="str">
            <v>LZN891</v>
          </cell>
          <cell r="E197" t="str">
            <v>PROPIO</v>
          </cell>
          <cell r="F197">
            <v>79502626</v>
          </cell>
          <cell r="G197" t="str">
            <v>BELTRAN VILLAMIZAR LUIS ALEJANDRO</v>
          </cell>
          <cell r="H197" t="str">
            <v>abeltranvillamizar@gmail.com</v>
          </cell>
          <cell r="I197" t="str">
            <v>350 2644500</v>
          </cell>
          <cell r="J197">
            <v>45161</v>
          </cell>
        </row>
        <row r="198">
          <cell r="C198">
            <v>993</v>
          </cell>
          <cell r="D198" t="str">
            <v>LZN895</v>
          </cell>
          <cell r="E198" t="str">
            <v>PROPIO</v>
          </cell>
          <cell r="F198">
            <v>79717333</v>
          </cell>
          <cell r="G198" t="str">
            <v>GONZALEZ RODRIGUEZ JEYSON ALBERTO</v>
          </cell>
          <cell r="H198" t="str">
            <v>santisofisx100@utlook.com</v>
          </cell>
          <cell r="I198">
            <v>3174614729</v>
          </cell>
          <cell r="J198">
            <v>45350</v>
          </cell>
        </row>
        <row r="199">
          <cell r="C199">
            <v>997</v>
          </cell>
          <cell r="D199" t="str">
            <v>WNZ568</v>
          </cell>
          <cell r="E199" t="str">
            <v>AFILIADO</v>
          </cell>
          <cell r="F199">
            <v>80440806</v>
          </cell>
          <cell r="G199" t="str">
            <v>BOHORQUEZ CARRANZA ARNULFO</v>
          </cell>
          <cell r="H199" t="str">
            <v>arnulfobohorquez928@gmail.com</v>
          </cell>
          <cell r="I199">
            <v>3107323340</v>
          </cell>
          <cell r="J199">
            <v>45278</v>
          </cell>
        </row>
        <row r="200">
          <cell r="C200">
            <v>127</v>
          </cell>
          <cell r="D200" t="str">
            <v>QJX201</v>
          </cell>
          <cell r="E200" t="str">
            <v>AFILIADO</v>
          </cell>
          <cell r="F200">
            <v>1014307693</v>
          </cell>
          <cell r="G200" t="str">
            <v>IBAÑEZ CHACON JEISSON DANIEL</v>
          </cell>
          <cell r="H200" t="str">
            <v>jeissondaniel20@hotmail.com</v>
          </cell>
          <cell r="I200">
            <v>3123423292</v>
          </cell>
          <cell r="J200">
            <v>45037</v>
          </cell>
        </row>
        <row r="201">
          <cell r="C201">
            <v>2455</v>
          </cell>
          <cell r="E201" t="str">
            <v>CONVENIO</v>
          </cell>
          <cell r="F201" t="e">
            <v>#N/A</v>
          </cell>
          <cell r="G201" t="e">
            <v>#N/A</v>
          </cell>
          <cell r="H201" t="e">
            <v>#N/A</v>
          </cell>
          <cell r="I201" t="e">
            <v>#N/A</v>
          </cell>
          <cell r="J201" t="e">
            <v>#N/A</v>
          </cell>
        </row>
        <row r="202">
          <cell r="C202">
            <v>483</v>
          </cell>
          <cell r="D202" t="str">
            <v>PMV392</v>
          </cell>
          <cell r="E202" t="str">
            <v>PROPIO</v>
          </cell>
          <cell r="F202">
            <v>1069747222</v>
          </cell>
          <cell r="G202" t="str">
            <v>DIEGO FERNANDO ACEVEDO</v>
          </cell>
          <cell r="H202" t="e">
            <v>#N/A</v>
          </cell>
          <cell r="I202" t="str">
            <v>312 5052713</v>
          </cell>
        </row>
        <row r="203">
          <cell r="C203">
            <v>132</v>
          </cell>
          <cell r="D203" t="str">
            <v>PRZ814</v>
          </cell>
          <cell r="E203" t="str">
            <v>SOCIO - AFILIADO</v>
          </cell>
          <cell r="F203">
            <v>1022447108</v>
          </cell>
          <cell r="G203" t="str">
            <v>MIGUEL ESTEBAN PARDO RODRIGUEZ</v>
          </cell>
          <cell r="H203" t="e">
            <v>#N/A</v>
          </cell>
          <cell r="I203" t="str">
            <v>350 2178916</v>
          </cell>
          <cell r="J203" t="e">
            <v>#N/A</v>
          </cell>
        </row>
        <row r="204">
          <cell r="C204">
            <v>117</v>
          </cell>
          <cell r="D204" t="str">
            <v>PRZ813</v>
          </cell>
          <cell r="E204" t="str">
            <v>SOCIO</v>
          </cell>
          <cell r="F204">
            <v>1070013060</v>
          </cell>
          <cell r="G204" t="str">
            <v>CARREÑO RAMIREZ JHON ARTURO</v>
          </cell>
          <cell r="H204" t="str">
            <v>johncarri321@gmail.com</v>
          </cell>
          <cell r="I204">
            <v>3105144527</v>
          </cell>
          <cell r="J204">
            <v>44975</v>
          </cell>
        </row>
        <row r="205">
          <cell r="C205">
            <v>3053</v>
          </cell>
          <cell r="D205" t="str">
            <v>NUT998</v>
          </cell>
          <cell r="E205" t="str">
            <v>CONVENIO</v>
          </cell>
          <cell r="F205">
            <v>1015412433</v>
          </cell>
          <cell r="G205" t="str">
            <v>RICARDO PINZON ROJAS</v>
          </cell>
          <cell r="I205" t="str">
            <v>316 8653592</v>
          </cell>
        </row>
        <row r="206">
          <cell r="C206">
            <v>1318</v>
          </cell>
          <cell r="E206" t="str">
            <v>CONVENIO</v>
          </cell>
          <cell r="F206">
            <v>830053894</v>
          </cell>
          <cell r="G206" t="str">
            <v>TRANSCOLTUR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C4449-6130-4729-B84F-51BCF80B8763}">
  <sheetPr>
    <pageSetUpPr fitToPage="1"/>
  </sheetPr>
  <dimension ref="A1:AE142"/>
  <sheetViews>
    <sheetView tabSelected="1" topLeftCell="F1" zoomScale="85" zoomScaleNormal="85" workbookViewId="0">
      <selection activeCell="AE107" sqref="AE107"/>
    </sheetView>
  </sheetViews>
  <sheetFormatPr baseColWidth="10" defaultColWidth="11.42578125" defaultRowHeight="12.75" customHeight="1" outlineLevelRow="1" outlineLevelCol="1" x14ac:dyDescent="0.2"/>
  <cols>
    <col min="1" max="1" width="3.5703125" style="1" customWidth="1"/>
    <col min="2" max="2" width="5.5703125" style="1" customWidth="1"/>
    <col min="3" max="3" width="10.85546875" style="2" customWidth="1"/>
    <col min="4" max="4" width="10.140625" style="1" customWidth="1" outlineLevel="1"/>
    <col min="5" max="5" width="4.28515625" style="1" customWidth="1"/>
    <col min="6" max="6" width="29" style="1" customWidth="1" outlineLevel="1"/>
    <col min="7" max="7" width="29" style="1" customWidth="1"/>
    <col min="8" max="8" width="9.85546875" style="2" customWidth="1" outlineLevel="1"/>
    <col min="9" max="9" width="11.7109375" style="1" customWidth="1" outlineLevel="1"/>
    <col min="10" max="10" width="4" style="1" customWidth="1"/>
    <col min="11" max="11" width="7" style="1" customWidth="1"/>
    <col min="12" max="12" width="9.140625" style="1" customWidth="1"/>
    <col min="13" max="13" width="7" style="1" customWidth="1"/>
    <col min="14" max="14" width="10.28515625" style="1" customWidth="1" outlineLevel="1"/>
    <col min="15" max="15" width="9.28515625" style="1" customWidth="1" outlineLevel="1"/>
    <col min="16" max="16" width="9.5703125" style="4" customWidth="1" outlineLevel="1"/>
    <col min="17" max="17" width="12.28515625" style="1" customWidth="1" outlineLevel="1"/>
    <col min="18" max="18" width="11.85546875" style="2" customWidth="1" outlineLevel="1" collapsed="1"/>
    <col min="19" max="19" width="6.28515625" style="15" customWidth="1"/>
    <col min="20" max="20" width="6.85546875" style="16" customWidth="1" outlineLevel="1"/>
    <col min="21" max="21" width="7.85546875" style="1" customWidth="1"/>
    <col min="22" max="22" width="8.5703125" style="1" customWidth="1" outlineLevel="1"/>
    <col min="23" max="23" width="39.140625" style="1" customWidth="1" outlineLevel="1"/>
    <col min="24" max="24" width="20.140625" style="1" customWidth="1" outlineLevel="1"/>
    <col min="25" max="25" width="11.140625" style="1" customWidth="1"/>
    <col min="26" max="26" width="5.140625" style="2" customWidth="1"/>
    <col min="27" max="27" width="10.140625" style="1" customWidth="1"/>
    <col min="28" max="28" width="16.7109375" style="1" bestFit="1" customWidth="1"/>
    <col min="29" max="29" width="17.140625" style="1" customWidth="1" outlineLevel="1"/>
    <col min="30" max="30" width="8.85546875" style="1" customWidth="1" outlineLevel="1"/>
    <col min="31" max="31" width="9.140625" style="1" customWidth="1"/>
    <col min="32" max="32" width="12" style="1" bestFit="1" customWidth="1"/>
    <col min="33" max="16384" width="11.42578125" style="1"/>
  </cols>
  <sheetData>
    <row r="1" spans="1:31" ht="12.75" customHeight="1" outlineLevel="1" x14ac:dyDescent="0.2">
      <c r="D1" s="2"/>
      <c r="H1" s="3"/>
      <c r="S1" s="5"/>
      <c r="T1" s="5"/>
      <c r="U1" s="6"/>
      <c r="V1" s="7"/>
      <c r="W1" s="7"/>
      <c r="X1" s="7"/>
    </row>
    <row r="2" spans="1:31" ht="12.75" customHeight="1" x14ac:dyDescent="0.2">
      <c r="A2" s="8" t="s">
        <v>0</v>
      </c>
      <c r="B2" s="6"/>
      <c r="C2" s="7"/>
      <c r="D2" s="6"/>
      <c r="E2" s="6"/>
      <c r="G2" s="9" t="s">
        <v>1</v>
      </c>
      <c r="H2" s="3"/>
      <c r="S2" s="1"/>
      <c r="T2" s="4"/>
      <c r="W2" s="10" t="s">
        <v>2</v>
      </c>
      <c r="X2" s="10"/>
      <c r="Y2" s="10"/>
      <c r="Z2" s="40" t="s">
        <v>3</v>
      </c>
      <c r="AA2" s="41"/>
      <c r="AB2" s="11">
        <v>2018226000</v>
      </c>
    </row>
    <row r="3" spans="1:31" ht="12.75" customHeight="1" x14ac:dyDescent="0.2">
      <c r="A3" s="12" t="s">
        <v>4</v>
      </c>
      <c r="B3" s="13"/>
      <c r="C3" s="14"/>
      <c r="D3" s="13"/>
      <c r="E3" s="13"/>
      <c r="G3" s="9"/>
      <c r="H3" s="3"/>
      <c r="W3" s="10" t="s">
        <v>5</v>
      </c>
      <c r="X3" s="10"/>
      <c r="Y3" s="10"/>
      <c r="Z3" s="40" t="s">
        <v>6</v>
      </c>
      <c r="AA3" s="41"/>
      <c r="AB3" s="11">
        <v>269950816</v>
      </c>
    </row>
    <row r="4" spans="1:31" ht="12.75" customHeight="1" x14ac:dyDescent="0.2">
      <c r="A4" s="12"/>
      <c r="B4" s="13"/>
      <c r="C4" s="14"/>
      <c r="D4" s="13"/>
      <c r="E4" s="13"/>
      <c r="G4" s="9"/>
      <c r="H4" s="3"/>
      <c r="W4" s="17"/>
      <c r="X4" s="17"/>
      <c r="Y4" s="17"/>
      <c r="Z4" s="40" t="s">
        <v>7</v>
      </c>
      <c r="AA4" s="41"/>
      <c r="AB4" s="11">
        <v>739162184</v>
      </c>
    </row>
    <row r="5" spans="1:31" ht="12.75" customHeight="1" x14ac:dyDescent="0.2">
      <c r="A5" s="12"/>
      <c r="B5" s="13"/>
      <c r="C5" s="14"/>
      <c r="D5" s="13"/>
      <c r="E5" s="13"/>
      <c r="G5" s="9"/>
      <c r="H5" s="3"/>
      <c r="S5" s="5"/>
      <c r="T5" s="5"/>
      <c r="U5" s="6"/>
      <c r="W5" s="7"/>
      <c r="X5" s="7"/>
      <c r="Z5" s="40" t="s">
        <v>8</v>
      </c>
      <c r="AA5" s="41"/>
      <c r="AB5" s="11">
        <v>3027339000</v>
      </c>
    </row>
    <row r="6" spans="1:31" ht="12.75" customHeight="1" x14ac:dyDescent="0.2">
      <c r="A6" s="18"/>
      <c r="D6" s="2"/>
      <c r="H6" s="3"/>
      <c r="S6" s="5"/>
      <c r="T6" s="5"/>
      <c r="U6" s="6"/>
      <c r="V6" s="7"/>
      <c r="W6" s="7"/>
      <c r="X6" s="7"/>
      <c r="Z6" s="40" t="s">
        <v>9</v>
      </c>
      <c r="AA6" s="41"/>
      <c r="AB6" s="19">
        <v>20278560</v>
      </c>
    </row>
    <row r="7" spans="1:31" s="27" customFormat="1" ht="12.75" customHeight="1" x14ac:dyDescent="0.2">
      <c r="A7" s="20" t="s">
        <v>10</v>
      </c>
      <c r="B7" s="20"/>
      <c r="C7" s="21"/>
      <c r="D7" s="20"/>
      <c r="E7" s="20"/>
      <c r="F7" s="21"/>
      <c r="G7" s="20"/>
      <c r="H7" s="21"/>
      <c r="I7" s="21"/>
      <c r="J7" s="20"/>
      <c r="K7" s="20"/>
      <c r="L7" s="20"/>
      <c r="M7" s="20"/>
      <c r="N7" s="21"/>
      <c r="O7" s="21"/>
      <c r="P7" s="22"/>
      <c r="Q7" s="21"/>
      <c r="R7" s="21"/>
      <c r="S7" s="20"/>
      <c r="T7" s="23"/>
      <c r="U7" s="23"/>
      <c r="V7" s="21"/>
      <c r="W7" s="21"/>
      <c r="X7" s="21"/>
      <c r="Y7" s="20"/>
      <c r="Z7" s="24" t="s">
        <v>11</v>
      </c>
      <c r="AA7" s="24"/>
      <c r="AB7" s="25">
        <f>SUBTOTAL(9,AB9:AB141)</f>
        <v>498097804</v>
      </c>
      <c r="AC7" s="26"/>
      <c r="AD7" s="1"/>
    </row>
    <row r="8" spans="1:31" ht="40.5" customHeight="1" x14ac:dyDescent="0.2">
      <c r="A8" s="28" t="s">
        <v>12</v>
      </c>
      <c r="B8" s="29" t="s">
        <v>13</v>
      </c>
      <c r="C8" s="30" t="s">
        <v>14</v>
      </c>
      <c r="D8" s="29" t="s">
        <v>15</v>
      </c>
      <c r="E8" s="28" t="s">
        <v>16</v>
      </c>
      <c r="F8" s="28" t="s">
        <v>17</v>
      </c>
      <c r="G8" s="28" t="s">
        <v>18</v>
      </c>
      <c r="H8" s="31" t="s">
        <v>19</v>
      </c>
      <c r="I8" s="32" t="s">
        <v>20</v>
      </c>
      <c r="J8" s="28" t="s">
        <v>21</v>
      </c>
      <c r="K8" s="28" t="s">
        <v>22</v>
      </c>
      <c r="L8" s="33" t="s">
        <v>23</v>
      </c>
      <c r="M8" s="32" t="s">
        <v>24</v>
      </c>
      <c r="N8" s="33" t="s">
        <v>25</v>
      </c>
      <c r="O8" s="28" t="s">
        <v>26</v>
      </c>
      <c r="P8" s="28" t="s">
        <v>27</v>
      </c>
      <c r="Q8" s="28" t="s">
        <v>28</v>
      </c>
      <c r="R8" s="34" t="s">
        <v>29</v>
      </c>
      <c r="S8" s="35" t="s">
        <v>30</v>
      </c>
      <c r="T8" s="36" t="s">
        <v>31</v>
      </c>
      <c r="U8" s="37" t="s">
        <v>32</v>
      </c>
      <c r="V8" s="28" t="s">
        <v>33</v>
      </c>
      <c r="W8" s="28" t="s">
        <v>34</v>
      </c>
      <c r="X8" s="28" t="s">
        <v>35</v>
      </c>
      <c r="Y8" s="28" t="s">
        <v>36</v>
      </c>
      <c r="Z8" s="34" t="s">
        <v>37</v>
      </c>
      <c r="AA8" s="28" t="s">
        <v>38</v>
      </c>
      <c r="AB8" s="28" t="s">
        <v>39</v>
      </c>
      <c r="AC8" s="32" t="s">
        <v>40</v>
      </c>
      <c r="AD8" s="34" t="s">
        <v>41</v>
      </c>
      <c r="AE8" s="28" t="s">
        <v>42</v>
      </c>
    </row>
    <row r="9" spans="1:31" s="38" customFormat="1" ht="14.25" customHeight="1" x14ac:dyDescent="0.25">
      <c r="A9" s="38">
        <v>1</v>
      </c>
      <c r="B9" s="38" t="s">
        <v>131</v>
      </c>
      <c r="C9" s="38" t="s">
        <v>52</v>
      </c>
      <c r="D9" s="38">
        <v>46105</v>
      </c>
      <c r="E9" s="38">
        <v>249</v>
      </c>
      <c r="F9" s="38" t="s">
        <v>92</v>
      </c>
      <c r="G9" s="38" t="s">
        <v>189</v>
      </c>
      <c r="H9" s="38" t="s">
        <v>190</v>
      </c>
      <c r="I9" s="38" t="s">
        <v>191</v>
      </c>
      <c r="J9" s="38">
        <v>4</v>
      </c>
      <c r="K9" s="38">
        <v>44</v>
      </c>
      <c r="L9" s="38">
        <v>46119</v>
      </c>
      <c r="M9" s="38">
        <v>0.22916666666666666</v>
      </c>
      <c r="N9" s="38">
        <v>46122</v>
      </c>
      <c r="O9" s="38">
        <v>0.75</v>
      </c>
      <c r="P9" s="38" t="s">
        <v>168</v>
      </c>
      <c r="Q9" s="38">
        <v>3204976624</v>
      </c>
      <c r="S9" s="38">
        <v>96963</v>
      </c>
      <c r="T9" s="38">
        <v>21440</v>
      </c>
      <c r="U9" s="38">
        <v>365</v>
      </c>
      <c r="V9" s="38" t="str">
        <f>VLOOKUP(U9,[1]MOVIL!$C:$J,2,FALSE)</f>
        <v>GUU603</v>
      </c>
      <c r="W9" s="38" t="str">
        <f>VLOOKUP(U9,[1]MOVIL!$C:$J,5,FALSE)</f>
        <v>PRIETO ANGEL ALBERTO</v>
      </c>
      <c r="X9" s="38">
        <f>VLOOKUP(U9,[1]MOVIL!$C:$J,7,FALSE)</f>
        <v>3115313145</v>
      </c>
      <c r="Y9" s="38">
        <v>4822368</v>
      </c>
      <c r="AB9" s="38">
        <f t="shared" ref="AB9:AB65" si="0">Y9+(AA9*Z9)</f>
        <v>4822368</v>
      </c>
      <c r="AE9" s="38" t="s">
        <v>198</v>
      </c>
    </row>
    <row r="10" spans="1:31" s="38" customFormat="1" ht="14.25" customHeight="1" x14ac:dyDescent="0.25">
      <c r="A10" s="38">
        <v>1</v>
      </c>
      <c r="B10" s="38">
        <v>4</v>
      </c>
      <c r="C10" s="38" t="s">
        <v>43</v>
      </c>
      <c r="D10" s="38">
        <v>46104</v>
      </c>
      <c r="E10" s="38">
        <v>229</v>
      </c>
      <c r="F10" s="38" t="s">
        <v>76</v>
      </c>
      <c r="G10" s="38" t="s">
        <v>199</v>
      </c>
      <c r="I10" s="38" t="s">
        <v>200</v>
      </c>
      <c r="J10" s="38">
        <v>1</v>
      </c>
      <c r="K10" s="38">
        <v>37</v>
      </c>
      <c r="L10" s="38">
        <v>46119</v>
      </c>
      <c r="M10" s="38">
        <v>0.35416666666666669</v>
      </c>
      <c r="N10" s="38">
        <v>38814</v>
      </c>
      <c r="O10" s="38" t="s">
        <v>119</v>
      </c>
      <c r="P10" s="38" t="s">
        <v>81</v>
      </c>
      <c r="Q10" s="38">
        <v>3003627713</v>
      </c>
      <c r="R10" s="38">
        <v>79497472</v>
      </c>
      <c r="S10" s="38">
        <v>96964</v>
      </c>
      <c r="T10" s="38">
        <v>21441</v>
      </c>
      <c r="U10" s="38">
        <v>492</v>
      </c>
      <c r="V10" s="38" t="str">
        <f>VLOOKUP(U10,[1]MOVIL!$C:$J,2,FALSE)</f>
        <v>NUW854</v>
      </c>
      <c r="W10" s="38" t="str">
        <f>VLOOKUP(U10,[1]MOVIL!$C:$J,5,FALSE)</f>
        <v>CARVAJAL FRANCO LUIS EDUARDO</v>
      </c>
      <c r="X10" s="38">
        <f>VLOOKUP(U10,[1]MOVIL!$C:$J,7,FALSE)</f>
        <v>3108776502</v>
      </c>
      <c r="Y10" s="38">
        <v>1578000</v>
      </c>
      <c r="AB10" s="38">
        <f t="shared" si="0"/>
        <v>1578000</v>
      </c>
      <c r="AE10" s="38" t="s">
        <v>198</v>
      </c>
    </row>
    <row r="11" spans="1:31" s="38" customFormat="1" ht="14.25" customHeight="1" x14ac:dyDescent="0.25">
      <c r="A11" s="38">
        <v>2</v>
      </c>
      <c r="B11" s="38">
        <v>4</v>
      </c>
      <c r="C11" s="38" t="s">
        <v>43</v>
      </c>
      <c r="D11" s="38">
        <v>46104</v>
      </c>
      <c r="E11" s="38">
        <v>77</v>
      </c>
      <c r="F11" s="38" t="s">
        <v>201</v>
      </c>
      <c r="G11" s="38" t="s">
        <v>201</v>
      </c>
      <c r="I11" s="38" t="s">
        <v>90</v>
      </c>
      <c r="J11" s="38">
        <v>9</v>
      </c>
      <c r="K11" s="38">
        <v>32</v>
      </c>
      <c r="L11" s="38">
        <v>46119</v>
      </c>
      <c r="M11" s="38" t="s">
        <v>111</v>
      </c>
      <c r="N11" s="38">
        <v>46127</v>
      </c>
      <c r="O11" s="38" t="s">
        <v>108</v>
      </c>
      <c r="P11" s="38" t="s">
        <v>159</v>
      </c>
      <c r="Q11" s="38">
        <v>3183940701</v>
      </c>
      <c r="R11" s="38">
        <v>14216604</v>
      </c>
      <c r="S11" s="38">
        <v>96965</v>
      </c>
      <c r="T11" s="38">
        <v>21442</v>
      </c>
      <c r="U11" s="38">
        <v>371</v>
      </c>
      <c r="V11" s="38" t="str">
        <f>VLOOKUP(U11,[1]MOVIL!$C:$J,2,FALSE)</f>
        <v>LZM804</v>
      </c>
      <c r="W11" s="38" t="str">
        <f>VLOOKUP(U11,[1]MOVIL!$C:$J,5,FALSE)</f>
        <v>FORERO LEMUS NORBEY LEONARDO</v>
      </c>
      <c r="X11" s="38">
        <f>VLOOKUP(U11,[1]MOVIL!$C:$J,7,FALSE)</f>
        <v>3114539320</v>
      </c>
      <c r="Y11" s="38">
        <v>7840556</v>
      </c>
      <c r="Z11" s="38">
        <v>5</v>
      </c>
      <c r="AA11" s="38">
        <v>1367600</v>
      </c>
      <c r="AB11" s="38">
        <f t="shared" si="0"/>
        <v>14678556</v>
      </c>
      <c r="AE11" s="38" t="s">
        <v>198</v>
      </c>
    </row>
    <row r="12" spans="1:31" s="38" customFormat="1" ht="14.25" customHeight="1" x14ac:dyDescent="0.25">
      <c r="C12" s="38" t="s">
        <v>55</v>
      </c>
      <c r="D12" s="38">
        <v>46107</v>
      </c>
      <c r="E12" s="38">
        <v>58</v>
      </c>
      <c r="F12" s="38" t="s">
        <v>202</v>
      </c>
      <c r="G12" s="38" t="s">
        <v>203</v>
      </c>
      <c r="H12" s="38" t="s">
        <v>185</v>
      </c>
      <c r="I12" s="38" t="s">
        <v>197</v>
      </c>
      <c r="J12" s="38">
        <v>4</v>
      </c>
      <c r="K12" s="38">
        <v>40</v>
      </c>
      <c r="L12" s="38">
        <v>46120</v>
      </c>
      <c r="M12" s="38" t="s">
        <v>122</v>
      </c>
      <c r="N12" s="38">
        <v>46123</v>
      </c>
      <c r="O12" s="38">
        <v>0.70833333333333337</v>
      </c>
      <c r="P12" s="38" t="s">
        <v>89</v>
      </c>
      <c r="Q12" s="38">
        <v>3125479182</v>
      </c>
      <c r="R12" s="38" t="s">
        <v>204</v>
      </c>
      <c r="S12" s="38">
        <v>96966</v>
      </c>
      <c r="T12" s="38">
        <v>21473</v>
      </c>
      <c r="U12" s="38">
        <v>127</v>
      </c>
      <c r="V12" s="38" t="str">
        <f>VLOOKUP(U12,[1]MOVIL!$C:$J,2,FALSE)</f>
        <v>QJX201</v>
      </c>
      <c r="W12" s="38" t="str">
        <f>VLOOKUP(U12,[1]MOVIL!$C:$J,5,FALSE)</f>
        <v>IBAÑEZ CHACON JEISSON DANIEL</v>
      </c>
      <c r="X12" s="38">
        <f>VLOOKUP(U12,[1]MOVIL!$C:$J,7,FALSE)</f>
        <v>3123423292</v>
      </c>
      <c r="Y12" s="38">
        <v>1956720</v>
      </c>
      <c r="Z12" s="38">
        <v>1</v>
      </c>
      <c r="AA12" s="38">
        <v>1367600</v>
      </c>
      <c r="AB12" s="38">
        <f t="shared" si="0"/>
        <v>3324320</v>
      </c>
      <c r="AE12" s="38" t="s">
        <v>198</v>
      </c>
    </row>
    <row r="13" spans="1:31" s="38" customFormat="1" ht="14.25" customHeight="1" x14ac:dyDescent="0.25">
      <c r="A13" s="38">
        <v>3</v>
      </c>
      <c r="B13" s="38">
        <v>4</v>
      </c>
      <c r="C13" s="38" t="s">
        <v>43</v>
      </c>
      <c r="D13" s="38">
        <v>46104</v>
      </c>
      <c r="E13" s="38">
        <v>155</v>
      </c>
      <c r="F13" s="38" t="s">
        <v>165</v>
      </c>
      <c r="G13" s="38" t="s">
        <v>205</v>
      </c>
      <c r="I13" s="38" t="s">
        <v>90</v>
      </c>
      <c r="J13" s="38">
        <v>1</v>
      </c>
      <c r="K13" s="38">
        <v>39</v>
      </c>
      <c r="L13" s="38">
        <v>46120</v>
      </c>
      <c r="M13" s="38" t="s">
        <v>206</v>
      </c>
      <c r="N13" s="38">
        <v>46120</v>
      </c>
      <c r="O13" s="38" t="s">
        <v>116</v>
      </c>
      <c r="P13" s="38" t="s">
        <v>81</v>
      </c>
      <c r="Q13" s="38">
        <v>3003627713</v>
      </c>
      <c r="R13" s="38">
        <v>79497472</v>
      </c>
      <c r="S13" s="38">
        <v>96967</v>
      </c>
      <c r="T13" s="38">
        <v>21472</v>
      </c>
      <c r="U13" s="38">
        <v>392</v>
      </c>
      <c r="V13" s="38" t="str">
        <f>VLOOKUP(U13,[1]MOVIL!$C:$J,2,FALSE)</f>
        <v>LJU589</v>
      </c>
      <c r="W13" s="38" t="str">
        <f>VLOOKUP(U13,[1]MOVIL!$C:$J,5,FALSE)</f>
        <v>RODRIGUEZ VILLAMIL WILLIAM DAVID</v>
      </c>
      <c r="X13" s="38">
        <f>VLOOKUP(U13,[1]MOVIL!$C:$J,7,FALSE)</f>
        <v>3102463894</v>
      </c>
      <c r="Y13" s="38">
        <v>1578000</v>
      </c>
      <c r="AB13" s="38">
        <f t="shared" si="0"/>
        <v>1578000</v>
      </c>
      <c r="AE13" s="38" t="s">
        <v>198</v>
      </c>
    </row>
    <row r="14" spans="1:31" s="38" customFormat="1" ht="14.25" customHeight="1" x14ac:dyDescent="0.25">
      <c r="B14" s="38" t="s">
        <v>207</v>
      </c>
      <c r="C14" s="38" t="s">
        <v>45</v>
      </c>
      <c r="D14" s="38">
        <v>46092</v>
      </c>
      <c r="E14" s="38">
        <v>109</v>
      </c>
      <c r="F14" s="38" t="s">
        <v>115</v>
      </c>
      <c r="G14" s="38" t="s">
        <v>115</v>
      </c>
      <c r="H14" s="38" t="s">
        <v>56</v>
      </c>
      <c r="I14" s="38" t="s">
        <v>192</v>
      </c>
      <c r="J14" s="38">
        <v>1</v>
      </c>
      <c r="K14" s="38">
        <v>20</v>
      </c>
      <c r="L14" s="38">
        <v>46121</v>
      </c>
      <c r="M14" s="38">
        <v>0.25</v>
      </c>
      <c r="N14" s="38">
        <v>46121</v>
      </c>
      <c r="O14" s="38">
        <v>0.58333333333333337</v>
      </c>
      <c r="P14" s="38" t="s">
        <v>208</v>
      </c>
      <c r="Q14" s="38">
        <v>3002170353</v>
      </c>
      <c r="S14" s="38">
        <v>96968</v>
      </c>
      <c r="T14" s="38">
        <v>21513</v>
      </c>
      <c r="U14" s="38">
        <v>52</v>
      </c>
      <c r="V14" s="38" t="str">
        <f>VLOOKUP(U14,[1]MOVIL!$C:$J,2,FALSE)</f>
        <v>NHT929</v>
      </c>
      <c r="W14" s="38" t="str">
        <f>VLOOKUP(U14,[1]MOVIL!$C:$J,5,FALSE)</f>
        <v>CARREÑO RAMIREZ JHON ARTURO</v>
      </c>
      <c r="X14" s="38">
        <f>VLOOKUP(U14,[1]MOVIL!$C:$J,7,FALSE)</f>
        <v>3105144527</v>
      </c>
      <c r="Y14" s="38">
        <v>1394952</v>
      </c>
      <c r="AB14" s="38">
        <f t="shared" si="0"/>
        <v>1394952</v>
      </c>
      <c r="AE14" s="38" t="s">
        <v>198</v>
      </c>
    </row>
    <row r="15" spans="1:31" s="38" customFormat="1" ht="14.25" customHeight="1" x14ac:dyDescent="0.25">
      <c r="A15" s="38">
        <v>4</v>
      </c>
      <c r="B15" s="38">
        <v>4</v>
      </c>
      <c r="C15" s="38" t="s">
        <v>43</v>
      </c>
      <c r="D15" s="38">
        <v>46104</v>
      </c>
      <c r="E15" s="38">
        <v>196</v>
      </c>
      <c r="F15" s="38" t="s">
        <v>152</v>
      </c>
      <c r="G15" s="38" t="s">
        <v>209</v>
      </c>
      <c r="I15" s="38" t="s">
        <v>90</v>
      </c>
      <c r="J15" s="38">
        <v>9</v>
      </c>
      <c r="K15" s="38">
        <v>29</v>
      </c>
      <c r="L15" s="38">
        <v>46121</v>
      </c>
      <c r="M15" s="38" t="s">
        <v>111</v>
      </c>
      <c r="N15" s="38">
        <v>46129</v>
      </c>
      <c r="O15" s="38" t="s">
        <v>119</v>
      </c>
      <c r="P15" s="38" t="s">
        <v>51</v>
      </c>
      <c r="Q15" s="38">
        <v>3142959095</v>
      </c>
      <c r="R15" s="38">
        <v>86002561</v>
      </c>
      <c r="S15" s="38">
        <v>96969</v>
      </c>
      <c r="T15" s="38">
        <v>21512</v>
      </c>
      <c r="U15" s="38">
        <v>117</v>
      </c>
      <c r="V15" s="38" t="str">
        <f>VLOOKUP(U15,[1]MOVIL!$C:$J,2,FALSE)</f>
        <v>PRZ813</v>
      </c>
      <c r="W15" s="38" t="str">
        <f>VLOOKUP(U15,[1]MOVIL!$C:$J,5,FALSE)</f>
        <v>CARREÑO RAMIREZ JHON ARTURO</v>
      </c>
      <c r="X15" s="38">
        <f>VLOOKUP(U15,[1]MOVIL!$C:$J,7,FALSE)</f>
        <v>3105144527</v>
      </c>
      <c r="Y15" s="38">
        <v>6995800</v>
      </c>
      <c r="Z15" s="38">
        <v>4</v>
      </c>
      <c r="AA15" s="38">
        <v>1367600</v>
      </c>
      <c r="AB15" s="38">
        <f t="shared" si="0"/>
        <v>12466200</v>
      </c>
      <c r="AE15" s="38" t="s">
        <v>198</v>
      </c>
    </row>
    <row r="16" spans="1:31" s="38" customFormat="1" ht="14.25" customHeight="1" x14ac:dyDescent="0.25">
      <c r="A16" s="38">
        <v>5</v>
      </c>
      <c r="B16" s="38">
        <v>4</v>
      </c>
      <c r="C16" s="38" t="s">
        <v>43</v>
      </c>
      <c r="D16" s="38">
        <v>46104</v>
      </c>
      <c r="E16" s="38">
        <v>61</v>
      </c>
      <c r="F16" s="38" t="s">
        <v>210</v>
      </c>
      <c r="G16" s="38" t="s">
        <v>211</v>
      </c>
      <c r="I16" s="38" t="s">
        <v>90</v>
      </c>
      <c r="J16" s="38">
        <v>9</v>
      </c>
      <c r="K16" s="38">
        <v>42</v>
      </c>
      <c r="L16" s="38">
        <v>46121</v>
      </c>
      <c r="M16" s="38" t="s">
        <v>184</v>
      </c>
      <c r="N16" s="38">
        <v>46129</v>
      </c>
      <c r="O16" s="38" t="s">
        <v>119</v>
      </c>
      <c r="P16" s="38" t="s">
        <v>124</v>
      </c>
      <c r="Q16" s="38">
        <v>3138119732</v>
      </c>
      <c r="R16" s="38">
        <v>79721124</v>
      </c>
      <c r="S16" s="38">
        <v>96970</v>
      </c>
      <c r="T16" s="38">
        <v>21511</v>
      </c>
      <c r="U16" s="38">
        <v>392</v>
      </c>
      <c r="V16" s="38" t="str">
        <f>VLOOKUP(U16,[1]MOVIL!$C:$J,2,FALSE)</f>
        <v>LJU589</v>
      </c>
      <c r="W16" s="38" t="str">
        <f>VLOOKUP(U16,[1]MOVIL!$C:$J,5,FALSE)</f>
        <v>RODRIGUEZ VILLAMIL WILLIAM DAVID</v>
      </c>
      <c r="X16" s="38">
        <f>VLOOKUP(U16,[1]MOVIL!$C:$J,7,FALSE)</f>
        <v>3102463894</v>
      </c>
      <c r="Y16" s="38">
        <v>4734000</v>
      </c>
      <c r="Z16" s="38">
        <v>4</v>
      </c>
      <c r="AA16" s="38">
        <v>1367600</v>
      </c>
      <c r="AB16" s="38">
        <f t="shared" si="0"/>
        <v>10204400</v>
      </c>
      <c r="AE16" s="38" t="s">
        <v>198</v>
      </c>
    </row>
    <row r="17" spans="1:31" s="38" customFormat="1" ht="14.25" customHeight="1" x14ac:dyDescent="0.25">
      <c r="C17" s="38" t="s">
        <v>94</v>
      </c>
      <c r="D17" s="38">
        <v>46107</v>
      </c>
      <c r="E17" s="38">
        <v>6</v>
      </c>
      <c r="F17" s="38" t="s">
        <v>212</v>
      </c>
      <c r="G17" s="38" t="s">
        <v>213</v>
      </c>
      <c r="H17" s="38" t="s">
        <v>87</v>
      </c>
      <c r="I17" s="38" t="s">
        <v>169</v>
      </c>
      <c r="J17" s="38">
        <v>8</v>
      </c>
      <c r="K17" s="38">
        <v>31</v>
      </c>
      <c r="L17" s="38">
        <v>46122</v>
      </c>
      <c r="M17" s="38">
        <v>8.3333333333333329E-2</v>
      </c>
      <c r="N17" s="38">
        <v>46129</v>
      </c>
      <c r="O17" s="38" t="s">
        <v>214</v>
      </c>
      <c r="P17" s="38" t="s">
        <v>215</v>
      </c>
      <c r="Q17" s="38">
        <v>3106786703</v>
      </c>
      <c r="S17" s="38">
        <v>96971</v>
      </c>
      <c r="T17" s="38">
        <v>21530</v>
      </c>
      <c r="U17" s="38">
        <v>98</v>
      </c>
      <c r="V17" s="38" t="str">
        <f>VLOOKUP(U17,[1]MOVIL!$C:$J,2,FALSE)</f>
        <v>LZO563</v>
      </c>
      <c r="W17" s="38" t="str">
        <f>VLOOKUP(U17,[1]MOVIL!$C:$J,5,FALSE)</f>
        <v>JUAN ALBERTO OSPINA RAMIREZOSPINA</v>
      </c>
      <c r="X17" s="38" t="str">
        <f>VLOOKUP(U17,[1]MOVIL!$C:$J,7,FALSE)</f>
        <v>312 4453899</v>
      </c>
      <c r="Y17" s="38">
        <v>3750380</v>
      </c>
      <c r="Z17" s="38">
        <v>5</v>
      </c>
      <c r="AA17" s="38">
        <v>1367600</v>
      </c>
      <c r="AB17" s="38">
        <f t="shared" si="0"/>
        <v>10588380</v>
      </c>
      <c r="AE17" s="38" t="s">
        <v>198</v>
      </c>
    </row>
    <row r="18" spans="1:31" s="38" customFormat="1" ht="14.25" customHeight="1" x14ac:dyDescent="0.25">
      <c r="A18" s="38">
        <v>6</v>
      </c>
      <c r="B18" s="38">
        <v>4</v>
      </c>
      <c r="C18" s="38" t="s">
        <v>43</v>
      </c>
      <c r="D18" s="38">
        <v>46104</v>
      </c>
      <c r="E18" s="38">
        <v>156</v>
      </c>
      <c r="F18" s="38" t="s">
        <v>166</v>
      </c>
      <c r="G18" s="38" t="s">
        <v>216</v>
      </c>
      <c r="I18" s="38" t="s">
        <v>90</v>
      </c>
      <c r="J18" s="38">
        <v>1</v>
      </c>
      <c r="K18" s="38">
        <v>35</v>
      </c>
      <c r="L18" s="38">
        <v>46122</v>
      </c>
      <c r="M18" s="38" t="s">
        <v>206</v>
      </c>
      <c r="N18" s="38">
        <v>46122</v>
      </c>
      <c r="O18" s="38" t="s">
        <v>119</v>
      </c>
      <c r="P18" s="38" t="s">
        <v>81</v>
      </c>
      <c r="Q18" s="38">
        <v>3003627713</v>
      </c>
      <c r="R18" s="38">
        <v>79497472</v>
      </c>
      <c r="S18" s="38">
        <v>96972</v>
      </c>
      <c r="T18" s="38">
        <v>21535</v>
      </c>
      <c r="U18" s="38">
        <v>381</v>
      </c>
      <c r="V18" s="38" t="str">
        <f>VLOOKUP(U18,[1]MOVIL!$C:$J,2,FALSE)</f>
        <v>LZN298</v>
      </c>
      <c r="W18" s="38" t="str">
        <f>VLOOKUP(U18,[1]MOVIL!$C:$J,5,FALSE)</f>
        <v>CARREÑO RAMIREZ JHON ARTURO</v>
      </c>
      <c r="X18" s="38">
        <f>VLOOKUP(U18,[1]MOVIL!$C:$J,7,FALSE)</f>
        <v>3105144527</v>
      </c>
      <c r="Y18" s="38">
        <v>1578000</v>
      </c>
      <c r="AB18" s="38">
        <f t="shared" si="0"/>
        <v>1578000</v>
      </c>
      <c r="AE18" s="38" t="s">
        <v>198</v>
      </c>
    </row>
    <row r="19" spans="1:31" s="39" customFormat="1" ht="14.25" customHeight="1" x14ac:dyDescent="0.25">
      <c r="A19" s="39">
        <v>7</v>
      </c>
      <c r="B19" s="39">
        <v>4</v>
      </c>
      <c r="C19" s="39" t="s">
        <v>43</v>
      </c>
      <c r="D19" s="39">
        <v>46104</v>
      </c>
      <c r="E19" s="39">
        <v>210</v>
      </c>
      <c r="F19" s="39" t="s">
        <v>79</v>
      </c>
      <c r="G19" s="39" t="s">
        <v>217</v>
      </c>
      <c r="I19" s="39" t="s">
        <v>90</v>
      </c>
      <c r="J19" s="39">
        <v>2</v>
      </c>
      <c r="K19" s="39">
        <v>25</v>
      </c>
      <c r="L19" s="39">
        <v>46122</v>
      </c>
      <c r="M19" s="39" t="s">
        <v>111</v>
      </c>
      <c r="N19" s="39">
        <v>46123</v>
      </c>
      <c r="O19" s="39" t="s">
        <v>116</v>
      </c>
      <c r="P19" s="39" t="s">
        <v>171</v>
      </c>
      <c r="Q19" s="39">
        <v>3134353073</v>
      </c>
      <c r="R19" s="39">
        <v>52159672</v>
      </c>
      <c r="S19" s="39">
        <v>96973</v>
      </c>
      <c r="AB19" s="39">
        <f t="shared" si="0"/>
        <v>0</v>
      </c>
      <c r="AC19" s="39" t="s">
        <v>60</v>
      </c>
      <c r="AE19" s="39" t="s">
        <v>62</v>
      </c>
    </row>
    <row r="20" spans="1:31" s="39" customFormat="1" ht="14.25" customHeight="1" x14ac:dyDescent="0.25">
      <c r="C20" s="39" t="s">
        <v>55</v>
      </c>
      <c r="D20" s="39">
        <v>46104</v>
      </c>
      <c r="E20" s="39">
        <v>40</v>
      </c>
      <c r="F20" s="39" t="s">
        <v>218</v>
      </c>
      <c r="G20" s="39" t="s">
        <v>218</v>
      </c>
      <c r="H20" s="39" t="s">
        <v>187</v>
      </c>
      <c r="I20" s="39" t="s">
        <v>197</v>
      </c>
      <c r="J20" s="39">
        <v>3</v>
      </c>
      <c r="K20" s="39">
        <v>30</v>
      </c>
      <c r="L20" s="39">
        <v>46122</v>
      </c>
      <c r="M20" s="39">
        <v>0.25</v>
      </c>
      <c r="N20" s="39">
        <v>46124</v>
      </c>
      <c r="O20" s="39">
        <v>0.75</v>
      </c>
      <c r="P20" s="39" t="s">
        <v>186</v>
      </c>
      <c r="Q20" s="39">
        <v>3202699044</v>
      </c>
      <c r="S20" s="39">
        <v>6</v>
      </c>
      <c r="AB20" s="39">
        <f t="shared" si="0"/>
        <v>0</v>
      </c>
      <c r="AC20" s="39" t="s">
        <v>60</v>
      </c>
      <c r="AE20" s="39" t="s">
        <v>62</v>
      </c>
    </row>
    <row r="21" spans="1:31" s="38" customFormat="1" ht="14.25" customHeight="1" x14ac:dyDescent="0.25">
      <c r="C21" s="38" t="s">
        <v>55</v>
      </c>
      <c r="D21" s="38">
        <v>46120</v>
      </c>
      <c r="E21" s="38">
        <v>195</v>
      </c>
      <c r="F21" s="38" t="s">
        <v>219</v>
      </c>
      <c r="G21" s="38" t="s">
        <v>219</v>
      </c>
      <c r="H21" s="38" t="s">
        <v>220</v>
      </c>
      <c r="I21" s="38" t="s">
        <v>197</v>
      </c>
      <c r="J21" s="38">
        <v>3</v>
      </c>
      <c r="K21" s="38">
        <v>40</v>
      </c>
      <c r="L21" s="38">
        <v>46124</v>
      </c>
      <c r="M21" s="38">
        <v>4.1666666666666664E-2</v>
      </c>
      <c r="N21" s="38">
        <v>46126</v>
      </c>
      <c r="O21" s="38">
        <v>0.95833333333333337</v>
      </c>
      <c r="P21" s="38" t="s">
        <v>221</v>
      </c>
      <c r="Q21" s="38">
        <v>3103496191</v>
      </c>
      <c r="S21" s="38">
        <v>97025</v>
      </c>
      <c r="T21" s="38">
        <v>21591</v>
      </c>
      <c r="U21" s="38">
        <v>127</v>
      </c>
      <c r="V21" s="38" t="str">
        <f>VLOOKUP(U21,[1]MOVIL!$C:$J,2,FALSE)</f>
        <v>QJX201</v>
      </c>
      <c r="W21" s="38" t="str">
        <f>VLOOKUP(U21,[1]MOVIL!$C:$J,5,FALSE)</f>
        <v>IBAÑEZ CHACON JEISSON DANIEL</v>
      </c>
      <c r="X21" s="38">
        <f>VLOOKUP(U21,[1]MOVIL!$C:$J,7,FALSE)</f>
        <v>3123423292</v>
      </c>
      <c r="Y21" s="38">
        <v>5786000</v>
      </c>
      <c r="AB21" s="38">
        <f t="shared" si="0"/>
        <v>5786000</v>
      </c>
      <c r="AE21" s="38" t="s">
        <v>198</v>
      </c>
    </row>
    <row r="22" spans="1:31" s="38" customFormat="1" ht="14.25" customHeight="1" x14ac:dyDescent="0.25">
      <c r="C22" s="38" t="s">
        <v>55</v>
      </c>
      <c r="D22" s="38">
        <v>46120</v>
      </c>
      <c r="E22" s="38">
        <v>195</v>
      </c>
      <c r="F22" s="38" t="s">
        <v>219</v>
      </c>
      <c r="G22" s="38" t="s">
        <v>219</v>
      </c>
      <c r="H22" s="38" t="s">
        <v>220</v>
      </c>
      <c r="I22" s="38" t="s">
        <v>197</v>
      </c>
      <c r="J22" s="38">
        <v>3</v>
      </c>
      <c r="K22" s="38">
        <v>40</v>
      </c>
      <c r="L22" s="38">
        <v>46124</v>
      </c>
      <c r="M22" s="38">
        <v>4.1666666666666664E-2</v>
      </c>
      <c r="N22" s="38">
        <v>46126</v>
      </c>
      <c r="O22" s="38">
        <v>0.95833333333333337</v>
      </c>
      <c r="P22" s="38" t="s">
        <v>221</v>
      </c>
      <c r="Q22" s="38">
        <v>3103496191</v>
      </c>
      <c r="S22" s="38">
        <v>97025</v>
      </c>
      <c r="T22" s="38">
        <v>21592</v>
      </c>
      <c r="U22" s="38">
        <v>332</v>
      </c>
      <c r="V22" s="38" t="str">
        <f>VLOOKUP(U22,[1]MOVIL!$C:$J,2,FALSE)</f>
        <v>EXX669</v>
      </c>
      <c r="W22" s="38" t="str">
        <f>VLOOKUP(U22,[1]MOVIL!$C:$J,5,FALSE)</f>
        <v>DUEÑAS SOTO EDGAR ALFONSO</v>
      </c>
      <c r="X22" s="38">
        <f>VLOOKUP(U22,[1]MOVIL!$C:$J,7,FALSE)</f>
        <v>3192732121</v>
      </c>
      <c r="Y22" s="38">
        <v>5786000</v>
      </c>
      <c r="AB22" s="38">
        <f t="shared" si="0"/>
        <v>5786000</v>
      </c>
      <c r="AE22" s="38" t="s">
        <v>198</v>
      </c>
    </row>
    <row r="23" spans="1:31" s="38" customFormat="1" ht="14.25" customHeight="1" x14ac:dyDescent="0.25">
      <c r="A23" s="38">
        <v>1</v>
      </c>
      <c r="B23" s="38" t="s">
        <v>66</v>
      </c>
      <c r="C23" s="38" t="s">
        <v>52</v>
      </c>
      <c r="D23" s="38">
        <v>46106</v>
      </c>
      <c r="E23" s="38">
        <v>284</v>
      </c>
      <c r="F23" s="38" t="s">
        <v>73</v>
      </c>
      <c r="G23" s="38" t="s">
        <v>193</v>
      </c>
      <c r="H23" s="38" t="s">
        <v>86</v>
      </c>
      <c r="I23" s="38" t="s">
        <v>194</v>
      </c>
      <c r="J23" s="38">
        <v>3</v>
      </c>
      <c r="K23" s="38">
        <v>25</v>
      </c>
      <c r="L23" s="38">
        <v>46125</v>
      </c>
      <c r="M23" s="38">
        <v>0.22916666666666666</v>
      </c>
      <c r="N23" s="38">
        <v>46127</v>
      </c>
      <c r="O23" s="38">
        <v>0.64583333333333337</v>
      </c>
      <c r="P23" s="38" t="s">
        <v>195</v>
      </c>
      <c r="Q23" s="38" t="s">
        <v>196</v>
      </c>
      <c r="S23" s="38">
        <v>96974</v>
      </c>
      <c r="T23" s="38">
        <v>21584</v>
      </c>
      <c r="U23" s="38">
        <v>469</v>
      </c>
      <c r="V23" s="38" t="str">
        <f>VLOOKUP(U23,[1]MOVIL!$C:$J,2,FALSE)</f>
        <v>EXZ298</v>
      </c>
      <c r="W23" s="38" t="str">
        <f>VLOOKUP(U23,[1]MOVIL!$C:$J,5,FALSE)</f>
        <v>VEGA GUEVARA EDWIN</v>
      </c>
      <c r="X23" s="38">
        <f>VLOOKUP(U23,[1]MOVIL!$C:$J,7,FALSE)</f>
        <v>3229459621</v>
      </c>
      <c r="Y23" s="38">
        <v>3787200</v>
      </c>
      <c r="AB23" s="38">
        <f t="shared" si="0"/>
        <v>3787200</v>
      </c>
      <c r="AE23" s="38" t="s">
        <v>198</v>
      </c>
    </row>
    <row r="24" spans="1:31" s="38" customFormat="1" ht="14.25" customHeight="1" x14ac:dyDescent="0.25">
      <c r="C24" s="38" t="s">
        <v>43</v>
      </c>
      <c r="D24" s="38">
        <v>46121</v>
      </c>
      <c r="E24" s="38">
        <v>238</v>
      </c>
      <c r="F24" s="38" t="s">
        <v>144</v>
      </c>
      <c r="G24" s="38" t="s">
        <v>222</v>
      </c>
      <c r="I24" s="38" t="s">
        <v>223</v>
      </c>
      <c r="J24" s="38">
        <v>1</v>
      </c>
      <c r="K24" s="38">
        <v>23</v>
      </c>
      <c r="L24" s="38">
        <v>46127</v>
      </c>
      <c r="M24" s="38">
        <v>0.25</v>
      </c>
      <c r="N24" s="38">
        <v>46127</v>
      </c>
      <c r="O24" s="38" t="s">
        <v>108</v>
      </c>
      <c r="P24" s="38" t="s">
        <v>145</v>
      </c>
      <c r="Q24" s="38">
        <v>3166142599</v>
      </c>
      <c r="R24" s="38">
        <v>52186791</v>
      </c>
      <c r="S24" s="38">
        <v>97081</v>
      </c>
      <c r="T24" s="38">
        <v>21656</v>
      </c>
      <c r="U24" s="38">
        <v>472</v>
      </c>
      <c r="V24" s="38" t="str">
        <f>VLOOKUP(U24,[1]MOVIL!$C:$J,2,FALSE)</f>
        <v>GEV252</v>
      </c>
      <c r="W24" s="38" t="str">
        <f>VLOOKUP(U24,[1]MOVIL!$C:$J,5,FALSE)</f>
        <v xml:space="preserve">RIOS PULIDO JONATHAN ALEXANDER </v>
      </c>
      <c r="X24" s="38" t="str">
        <f>VLOOKUP(U24,[1]MOVIL!$C:$J,7,FALSE)</f>
        <v>302 4678128</v>
      </c>
      <c r="Y24" s="38">
        <v>1420200</v>
      </c>
      <c r="AB24" s="38">
        <f t="shared" si="0"/>
        <v>1420200</v>
      </c>
      <c r="AE24" s="38" t="s">
        <v>198</v>
      </c>
    </row>
    <row r="25" spans="1:31" s="38" customFormat="1" ht="14.25" customHeight="1" x14ac:dyDescent="0.25">
      <c r="C25" s="38" t="s">
        <v>43</v>
      </c>
      <c r="D25" s="38">
        <v>46121</v>
      </c>
      <c r="E25" s="38">
        <v>155</v>
      </c>
      <c r="F25" s="38" t="s">
        <v>165</v>
      </c>
      <c r="G25" s="38" t="s">
        <v>224</v>
      </c>
      <c r="I25" s="38" t="s">
        <v>223</v>
      </c>
      <c r="J25" s="38">
        <v>1</v>
      </c>
      <c r="K25" s="38">
        <v>32</v>
      </c>
      <c r="L25" s="38">
        <v>46128</v>
      </c>
      <c r="M25" s="38" t="s">
        <v>107</v>
      </c>
      <c r="N25" s="38">
        <v>46128</v>
      </c>
      <c r="O25" s="38" t="s">
        <v>113</v>
      </c>
      <c r="P25" s="38" t="s">
        <v>128</v>
      </c>
      <c r="Q25" s="38">
        <v>3142300484</v>
      </c>
      <c r="R25" s="38">
        <v>79454297</v>
      </c>
      <c r="S25" s="38">
        <v>97089</v>
      </c>
      <c r="T25" s="38">
        <v>21691</v>
      </c>
      <c r="U25" s="38">
        <v>566</v>
      </c>
      <c r="V25" s="38" t="str">
        <f>VLOOKUP(U25,[1]MOVIL!$C:$J,2,FALSE)</f>
        <v>LPY518</v>
      </c>
      <c r="W25" s="38" t="str">
        <f>VLOOKUP(U25,[1]MOVIL!$C:$J,5,FALSE)</f>
        <v>SARRIA MOLINA FABIAN DAVID</v>
      </c>
      <c r="X25" s="38">
        <f>VLOOKUP(U25,[1]MOVIL!$C:$J,7,FALSE)</f>
        <v>3202811778</v>
      </c>
      <c r="Y25" s="38">
        <v>1578000</v>
      </c>
      <c r="AB25" s="38">
        <f t="shared" si="0"/>
        <v>1578000</v>
      </c>
      <c r="AE25" s="38" t="s">
        <v>198</v>
      </c>
    </row>
    <row r="26" spans="1:31" s="38" customFormat="1" ht="14.25" customHeight="1" x14ac:dyDescent="0.25">
      <c r="C26" s="38" t="s">
        <v>55</v>
      </c>
      <c r="D26" s="38">
        <v>46120</v>
      </c>
      <c r="E26" s="38">
        <v>34</v>
      </c>
      <c r="F26" s="38" t="s">
        <v>225</v>
      </c>
      <c r="G26" s="38" t="s">
        <v>225</v>
      </c>
      <c r="H26" s="38" t="s">
        <v>121</v>
      </c>
      <c r="I26" s="38" t="s">
        <v>197</v>
      </c>
      <c r="J26" s="38">
        <v>1</v>
      </c>
      <c r="K26" s="38">
        <v>25</v>
      </c>
      <c r="L26" s="38">
        <v>46129</v>
      </c>
      <c r="M26" s="38">
        <v>0.25</v>
      </c>
      <c r="N26" s="38">
        <v>46129</v>
      </c>
      <c r="O26" s="38">
        <v>0.77083333333333337</v>
      </c>
      <c r="P26" s="38" t="s">
        <v>123</v>
      </c>
      <c r="Q26" s="38">
        <v>3105530557</v>
      </c>
      <c r="S26" s="38">
        <v>97090</v>
      </c>
      <c r="U26" s="38">
        <v>495</v>
      </c>
      <c r="V26" s="38" t="str">
        <f>VLOOKUP(U26,[1]MOVIL!$C:$J,2,FALSE)</f>
        <v>NOX319</v>
      </c>
      <c r="W26" s="38" t="str">
        <f>VLOOKUP(U26,[1]MOVIL!$C:$J,5,FALSE)</f>
        <v>PINZON ARAQUE TEOFILO</v>
      </c>
      <c r="X26" s="38">
        <f>VLOOKUP(U26,[1]MOVIL!$C:$J,7,FALSE)</f>
        <v>3102847456</v>
      </c>
      <c r="Y26" s="38">
        <v>1530660</v>
      </c>
      <c r="AB26" s="38">
        <f t="shared" si="0"/>
        <v>1530660</v>
      </c>
      <c r="AE26" s="38" t="s">
        <v>198</v>
      </c>
    </row>
    <row r="27" spans="1:31" s="38" customFormat="1" ht="14.25" customHeight="1" x14ac:dyDescent="0.25">
      <c r="C27" s="38" t="s">
        <v>55</v>
      </c>
      <c r="D27" s="38">
        <v>46120</v>
      </c>
      <c r="E27" s="38">
        <v>29</v>
      </c>
      <c r="F27" s="38" t="s">
        <v>226</v>
      </c>
      <c r="G27" s="38" t="s">
        <v>226</v>
      </c>
      <c r="H27" s="38" t="s">
        <v>127</v>
      </c>
      <c r="I27" s="38" t="s">
        <v>197</v>
      </c>
      <c r="J27" s="38">
        <v>4</v>
      </c>
      <c r="K27" s="38">
        <v>30</v>
      </c>
      <c r="L27" s="38">
        <v>46130</v>
      </c>
      <c r="M27" s="38">
        <v>0.125</v>
      </c>
      <c r="N27" s="38">
        <v>46133</v>
      </c>
      <c r="O27" s="38">
        <v>0.8125</v>
      </c>
      <c r="P27" s="38" t="s">
        <v>227</v>
      </c>
      <c r="Q27" s="38">
        <v>3208367938</v>
      </c>
      <c r="R27" s="38" t="s">
        <v>228</v>
      </c>
      <c r="S27" s="38">
        <v>97091</v>
      </c>
      <c r="T27" s="38">
        <v>21788</v>
      </c>
      <c r="U27" s="38">
        <v>476</v>
      </c>
      <c r="V27" s="38" t="str">
        <f>VLOOKUP(U27,[1]MOVIL!$C:$J,2,FALSE)</f>
        <v>LUM578</v>
      </c>
      <c r="W27" s="38" t="str">
        <f>VLOOKUP(U27,[1]MOVIL!$C:$J,5,FALSE)</f>
        <v>PABON CORTES HUGO EFREN</v>
      </c>
      <c r="X27" s="38">
        <f>VLOOKUP(U27,[1]MOVIL!$C:$J,7,FALSE)</f>
        <v>3214549060</v>
      </c>
      <c r="Y27" s="38">
        <v>5996400</v>
      </c>
      <c r="AB27" s="38">
        <f t="shared" si="0"/>
        <v>5996400</v>
      </c>
      <c r="AE27" s="38" t="s">
        <v>198</v>
      </c>
    </row>
    <row r="28" spans="1:31" s="38" customFormat="1" ht="14.25" customHeight="1" x14ac:dyDescent="0.25">
      <c r="C28" s="38" t="s">
        <v>55</v>
      </c>
      <c r="D28" s="38">
        <v>46120</v>
      </c>
      <c r="E28" s="38">
        <v>29</v>
      </c>
      <c r="F28" s="38" t="s">
        <v>229</v>
      </c>
      <c r="G28" s="38" t="s">
        <v>229</v>
      </c>
      <c r="H28" s="38" t="s">
        <v>127</v>
      </c>
      <c r="I28" s="38" t="s">
        <v>197</v>
      </c>
      <c r="J28" s="38">
        <v>4</v>
      </c>
      <c r="K28" s="38">
        <v>30</v>
      </c>
      <c r="L28" s="38">
        <v>46130</v>
      </c>
      <c r="M28" s="38">
        <v>0.125</v>
      </c>
      <c r="N28" s="38">
        <v>46133</v>
      </c>
      <c r="O28" s="38">
        <v>0.8125</v>
      </c>
      <c r="P28" s="38" t="s">
        <v>227</v>
      </c>
      <c r="Q28" s="38">
        <v>3208367938</v>
      </c>
      <c r="R28" s="38" t="s">
        <v>228</v>
      </c>
      <c r="S28" s="38">
        <v>97091</v>
      </c>
      <c r="T28" s="38">
        <v>21787</v>
      </c>
      <c r="U28" s="38">
        <v>472</v>
      </c>
      <c r="V28" s="38" t="str">
        <f>VLOOKUP(U28,[1]MOVIL!$C:$J,2,FALSE)</f>
        <v>GEV252</v>
      </c>
      <c r="W28" s="38" t="str">
        <f>VLOOKUP(U28,[1]MOVIL!$C:$J,5,FALSE)</f>
        <v xml:space="preserve">RIOS PULIDO JONATHAN ALEXANDER </v>
      </c>
      <c r="X28" s="38" t="str">
        <f>VLOOKUP(U28,[1]MOVIL!$C:$J,7,FALSE)</f>
        <v>302 4678128</v>
      </c>
      <c r="Y28" s="38">
        <v>5996400</v>
      </c>
      <c r="AB28" s="38">
        <f t="shared" si="0"/>
        <v>5996400</v>
      </c>
      <c r="AE28" s="38" t="s">
        <v>198</v>
      </c>
    </row>
    <row r="29" spans="1:31" s="38" customFormat="1" ht="14.25" customHeight="1" x14ac:dyDescent="0.25">
      <c r="C29" s="38" t="s">
        <v>54</v>
      </c>
      <c r="D29" s="38">
        <v>46125</v>
      </c>
      <c r="E29" s="38">
        <v>100</v>
      </c>
      <c r="F29" s="38" t="s">
        <v>230</v>
      </c>
      <c r="G29" s="38" t="s">
        <v>230</v>
      </c>
      <c r="I29" s="38" t="s">
        <v>223</v>
      </c>
      <c r="J29" s="38">
        <v>5</v>
      </c>
      <c r="K29" s="38">
        <v>14</v>
      </c>
      <c r="L29" s="38">
        <v>46130</v>
      </c>
      <c r="M29" s="38">
        <v>0</v>
      </c>
      <c r="N29" s="38">
        <v>46134</v>
      </c>
      <c r="O29" s="38">
        <v>0.66666666666666663</v>
      </c>
      <c r="P29" s="38" t="s">
        <v>231</v>
      </c>
      <c r="Q29" s="38" t="s">
        <v>232</v>
      </c>
      <c r="S29" s="38">
        <v>97092</v>
      </c>
      <c r="T29" s="38">
        <v>21802</v>
      </c>
      <c r="U29" s="38">
        <v>395</v>
      </c>
      <c r="V29" s="38" t="str">
        <f>VLOOKUP(U29,[1]MOVIL!$C:$J,2,FALSE)</f>
        <v>LZN926</v>
      </c>
      <c r="W29" s="38" t="str">
        <f>VLOOKUP(U29,[1]MOVIL!$C:$J,5,FALSE)</f>
        <v xml:space="preserve">HENAO ARENAS JHON JAIRO </v>
      </c>
      <c r="X29" s="38" t="str">
        <f>VLOOKUP(U29,[1]MOVIL!$C:$J,7,FALSE)</f>
        <v>3214286233-3115314584</v>
      </c>
      <c r="Y29" s="38">
        <v>10301184</v>
      </c>
      <c r="AB29" s="38">
        <f t="shared" si="0"/>
        <v>10301184</v>
      </c>
      <c r="AE29" s="38" t="s">
        <v>198</v>
      </c>
    </row>
    <row r="30" spans="1:31" s="38" customFormat="1" ht="14.25" customHeight="1" x14ac:dyDescent="0.25">
      <c r="C30" s="38" t="s">
        <v>43</v>
      </c>
      <c r="D30" s="38">
        <v>46121</v>
      </c>
      <c r="E30" s="38">
        <v>200</v>
      </c>
      <c r="F30" s="38" t="s">
        <v>139</v>
      </c>
      <c r="G30" s="38" t="s">
        <v>233</v>
      </c>
      <c r="I30" s="38" t="s">
        <v>223</v>
      </c>
      <c r="J30" s="38">
        <v>1</v>
      </c>
      <c r="K30" s="38">
        <v>31</v>
      </c>
      <c r="L30" s="38">
        <v>46132</v>
      </c>
      <c r="M30" s="38">
        <v>0.29166666666666669</v>
      </c>
      <c r="N30" s="38">
        <v>46132</v>
      </c>
      <c r="O30" s="38" t="s">
        <v>112</v>
      </c>
      <c r="P30" s="38" t="s">
        <v>140</v>
      </c>
      <c r="Q30" s="38">
        <v>3006086952</v>
      </c>
      <c r="R30" s="38">
        <v>51977882</v>
      </c>
      <c r="S30" s="38">
        <v>97193</v>
      </c>
      <c r="T30" s="38">
        <v>21856</v>
      </c>
      <c r="U30" s="38">
        <v>371</v>
      </c>
      <c r="V30" s="38" t="str">
        <f>VLOOKUP(U30,[1]MOVIL!$C:$J,2,FALSE)</f>
        <v>LZM804</v>
      </c>
      <c r="W30" s="38" t="str">
        <f>VLOOKUP(U30,[1]MOVIL!$C:$J,5,FALSE)</f>
        <v>FORERO LEMUS NORBEY LEONARDO</v>
      </c>
      <c r="X30" s="38">
        <f>VLOOKUP(U30,[1]MOVIL!$C:$J,7,FALSE)</f>
        <v>3114539320</v>
      </c>
      <c r="Y30" s="38">
        <v>1893600</v>
      </c>
      <c r="AB30" s="38">
        <f t="shared" si="0"/>
        <v>1893600</v>
      </c>
      <c r="AE30" s="38" t="s">
        <v>198</v>
      </c>
    </row>
    <row r="31" spans="1:31" s="38" customFormat="1" ht="14.25" customHeight="1" x14ac:dyDescent="0.25">
      <c r="C31" s="38" t="s">
        <v>43</v>
      </c>
      <c r="D31" s="38">
        <v>46121</v>
      </c>
      <c r="E31" s="38">
        <v>149</v>
      </c>
      <c r="F31" s="38" t="s">
        <v>50</v>
      </c>
      <c r="G31" s="38" t="s">
        <v>234</v>
      </c>
      <c r="I31" s="38" t="s">
        <v>223</v>
      </c>
      <c r="J31" s="38">
        <v>2</v>
      </c>
      <c r="K31" s="38">
        <v>25</v>
      </c>
      <c r="L31" s="38">
        <v>46132</v>
      </c>
      <c r="M31" s="38" t="s">
        <v>120</v>
      </c>
      <c r="N31" s="38">
        <v>46133</v>
      </c>
      <c r="O31" s="38" t="s">
        <v>119</v>
      </c>
      <c r="P31" s="38" t="s">
        <v>51</v>
      </c>
      <c r="Q31" s="38">
        <v>3142959095</v>
      </c>
      <c r="R31" s="38" t="s">
        <v>235</v>
      </c>
      <c r="S31" s="38">
        <v>97209</v>
      </c>
      <c r="T31" s="38">
        <v>21860</v>
      </c>
      <c r="U31" s="38">
        <v>435</v>
      </c>
      <c r="V31" s="38" t="str">
        <f>VLOOKUP(U31,[1]MOVIL!$C:$J,2,FALSE)</f>
        <v>WOX949</v>
      </c>
      <c r="W31" s="38" t="str">
        <f>VLOOKUP(U31,[1]MOVIL!$C:$J,5,FALSE)</f>
        <v xml:space="preserve">LUZ WALDO </v>
      </c>
      <c r="X31" s="38">
        <f>VLOOKUP(U31,[1]MOVIL!$C:$J,7,FALSE)</f>
        <v>3108653833</v>
      </c>
      <c r="Y31" s="38">
        <v>2367000</v>
      </c>
      <c r="AB31" s="38">
        <f t="shared" si="0"/>
        <v>2367000</v>
      </c>
      <c r="AE31" s="38" t="s">
        <v>198</v>
      </c>
    </row>
    <row r="32" spans="1:31" s="38" customFormat="1" ht="14.25" customHeight="1" x14ac:dyDescent="0.25">
      <c r="C32" s="38" t="s">
        <v>43</v>
      </c>
      <c r="D32" s="38">
        <v>46121</v>
      </c>
      <c r="E32" s="38">
        <v>149</v>
      </c>
      <c r="F32" s="38" t="s">
        <v>50</v>
      </c>
      <c r="G32" s="38" t="s">
        <v>234</v>
      </c>
      <c r="I32" s="38" t="s">
        <v>223</v>
      </c>
      <c r="J32" s="38">
        <v>2</v>
      </c>
      <c r="K32" s="38">
        <v>25</v>
      </c>
      <c r="L32" s="38">
        <v>46132</v>
      </c>
      <c r="M32" s="38" t="s">
        <v>120</v>
      </c>
      <c r="N32" s="38">
        <v>46133</v>
      </c>
      <c r="O32" s="38" t="s">
        <v>119</v>
      </c>
      <c r="P32" s="38" t="s">
        <v>51</v>
      </c>
      <c r="Q32" s="38">
        <v>3142959095</v>
      </c>
      <c r="R32" s="38" t="s">
        <v>235</v>
      </c>
      <c r="S32" s="38">
        <v>97209</v>
      </c>
      <c r="T32" s="38">
        <v>21893</v>
      </c>
      <c r="U32" s="38">
        <v>435</v>
      </c>
      <c r="V32" s="38" t="str">
        <f>VLOOKUP(U32,[1]MOVIL!$C:$J,2,FALSE)</f>
        <v>WOX949</v>
      </c>
      <c r="W32" s="38" t="str">
        <f>VLOOKUP(U32,[1]MOVIL!$C:$J,5,FALSE)</f>
        <v xml:space="preserve">LUZ WALDO </v>
      </c>
      <c r="X32" s="38">
        <f>VLOOKUP(U32,[1]MOVIL!$C:$J,7,FALSE)</f>
        <v>3108653833</v>
      </c>
      <c r="Y32" s="38">
        <v>2367000</v>
      </c>
      <c r="AB32" s="38">
        <f t="shared" si="0"/>
        <v>2367000</v>
      </c>
      <c r="AE32" s="38" t="s">
        <v>198</v>
      </c>
    </row>
    <row r="33" spans="3:31" s="38" customFormat="1" ht="14.25" customHeight="1" x14ac:dyDescent="0.25">
      <c r="C33" s="38" t="s">
        <v>55</v>
      </c>
      <c r="D33" s="38">
        <v>46120</v>
      </c>
      <c r="E33" s="38">
        <v>32</v>
      </c>
      <c r="F33" s="38" t="s">
        <v>236</v>
      </c>
      <c r="G33" s="38" t="s">
        <v>236</v>
      </c>
      <c r="H33" s="38" t="s">
        <v>127</v>
      </c>
      <c r="I33" s="38" t="s">
        <v>197</v>
      </c>
      <c r="J33" s="38">
        <v>3</v>
      </c>
      <c r="K33" s="38">
        <v>30</v>
      </c>
      <c r="L33" s="38">
        <v>46133</v>
      </c>
      <c r="M33" s="38">
        <v>0.20833333333333334</v>
      </c>
      <c r="N33" s="38">
        <v>46135</v>
      </c>
      <c r="O33" s="38">
        <v>0.79166666666666663</v>
      </c>
      <c r="P33" s="38" t="s">
        <v>237</v>
      </c>
      <c r="Q33" s="38">
        <v>3112742731</v>
      </c>
      <c r="R33" s="38" t="s">
        <v>238</v>
      </c>
      <c r="S33" s="38">
        <v>97219</v>
      </c>
      <c r="T33" s="38">
        <v>21888</v>
      </c>
      <c r="U33" s="38">
        <v>371</v>
      </c>
      <c r="V33" s="38" t="str">
        <f>VLOOKUP(U33,[1]MOVIL!$C:$J,2,FALSE)</f>
        <v>LZM804</v>
      </c>
      <c r="W33" s="38" t="str">
        <f>VLOOKUP(U33,[1]MOVIL!$C:$J,5,FALSE)</f>
        <v>FORERO LEMUS NORBEY LEONARDO</v>
      </c>
      <c r="X33" s="38">
        <f>VLOOKUP(U33,[1]MOVIL!$C:$J,7,FALSE)</f>
        <v>3114539320</v>
      </c>
      <c r="Y33" s="38">
        <v>6995800</v>
      </c>
      <c r="AB33" s="38">
        <f t="shared" si="0"/>
        <v>6995800</v>
      </c>
      <c r="AE33" s="38" t="s">
        <v>198</v>
      </c>
    </row>
    <row r="34" spans="3:31" s="38" customFormat="1" ht="14.25" customHeight="1" x14ac:dyDescent="0.25">
      <c r="C34" s="38" t="s">
        <v>55</v>
      </c>
      <c r="D34" s="38">
        <v>46120</v>
      </c>
      <c r="E34" s="38">
        <v>32</v>
      </c>
      <c r="F34" s="38" t="s">
        <v>236</v>
      </c>
      <c r="G34" s="38" t="s">
        <v>236</v>
      </c>
      <c r="H34" s="38" t="s">
        <v>127</v>
      </c>
      <c r="I34" s="38" t="s">
        <v>197</v>
      </c>
      <c r="J34" s="38">
        <v>3</v>
      </c>
      <c r="K34" s="38">
        <v>30</v>
      </c>
      <c r="L34" s="38">
        <v>46133</v>
      </c>
      <c r="M34" s="38">
        <v>0.20833333333333334</v>
      </c>
      <c r="N34" s="38">
        <v>46135</v>
      </c>
      <c r="O34" s="38">
        <v>0.79166666666666663</v>
      </c>
      <c r="P34" s="38" t="s">
        <v>237</v>
      </c>
      <c r="Q34" s="38">
        <v>3112742731</v>
      </c>
      <c r="R34" s="38" t="s">
        <v>238</v>
      </c>
      <c r="S34" s="38">
        <v>97219</v>
      </c>
      <c r="T34" s="38">
        <v>21887</v>
      </c>
      <c r="U34" s="38">
        <v>482</v>
      </c>
      <c r="V34" s="38" t="str">
        <f>VLOOKUP(U34,[1]MOVIL!$C:$J,2,FALSE)</f>
        <v>PMV391</v>
      </c>
      <c r="W34" s="38" t="str">
        <f>VLOOKUP(U34,[1]MOVIL!$C:$J,5,FALSE)</f>
        <v>PINEDA CASTAÑEDA JAIRO HERNANDO</v>
      </c>
      <c r="X34" s="38">
        <f>VLOOKUP(U34,[1]MOVIL!$C:$J,7,FALSE)</f>
        <v>3042044439</v>
      </c>
      <c r="Y34" s="38">
        <v>6995800</v>
      </c>
      <c r="AB34" s="38">
        <f t="shared" si="0"/>
        <v>6995800</v>
      </c>
      <c r="AE34" s="38" t="s">
        <v>198</v>
      </c>
    </row>
    <row r="35" spans="3:31" s="38" customFormat="1" ht="14.25" customHeight="1" x14ac:dyDescent="0.25">
      <c r="C35" s="38" t="s">
        <v>43</v>
      </c>
      <c r="D35" s="38">
        <v>46121</v>
      </c>
      <c r="E35" s="38">
        <v>263</v>
      </c>
      <c r="F35" s="38" t="s">
        <v>172</v>
      </c>
      <c r="G35" s="38" t="s">
        <v>239</v>
      </c>
      <c r="H35" s="38" t="s">
        <v>53</v>
      </c>
      <c r="I35" s="38" t="s">
        <v>223</v>
      </c>
      <c r="J35" s="38">
        <v>4</v>
      </c>
      <c r="K35" s="38">
        <v>45</v>
      </c>
      <c r="L35" s="38">
        <v>46133</v>
      </c>
      <c r="M35" s="38" t="s">
        <v>111</v>
      </c>
      <c r="N35" s="38">
        <v>46136</v>
      </c>
      <c r="O35" s="38" t="s">
        <v>142</v>
      </c>
      <c r="P35" s="38" t="s">
        <v>117</v>
      </c>
      <c r="Q35" s="38">
        <v>3186931496</v>
      </c>
      <c r="R35" s="38">
        <v>32774231</v>
      </c>
      <c r="S35" s="38">
        <v>97218</v>
      </c>
      <c r="T35" s="38">
        <v>21886</v>
      </c>
      <c r="U35" s="38">
        <v>414</v>
      </c>
      <c r="V35" s="38" t="str">
        <f>VLOOKUP(U35,[1]MOVIL!$C:$J,2,FALSE)</f>
        <v>NUX774</v>
      </c>
      <c r="W35" s="38" t="str">
        <f>VLOOKUP(U35,[1]MOVIL!$C:$J,5,FALSE)</f>
        <v>AREVALO ESGUERRA MICHAEL ANDRES</v>
      </c>
      <c r="X35" s="38">
        <f>VLOOKUP(U35,[1]MOVIL!$C:$J,7,FALSE)</f>
        <v>3005184215</v>
      </c>
      <c r="Y35" s="38">
        <v>4208000</v>
      </c>
      <c r="Z35" s="38">
        <v>1</v>
      </c>
      <c r="AA35" s="38">
        <v>1367600</v>
      </c>
      <c r="AB35" s="38">
        <f t="shared" si="0"/>
        <v>5575600</v>
      </c>
      <c r="AE35" s="38" t="s">
        <v>198</v>
      </c>
    </row>
    <row r="36" spans="3:31" s="38" customFormat="1" ht="14.25" customHeight="1" x14ac:dyDescent="0.25">
      <c r="C36" s="38" t="s">
        <v>45</v>
      </c>
      <c r="D36" s="38">
        <v>45776</v>
      </c>
      <c r="E36" s="38">
        <v>89</v>
      </c>
      <c r="F36" s="38" t="s">
        <v>240</v>
      </c>
      <c r="G36" s="38" t="s">
        <v>240</v>
      </c>
      <c r="H36" s="38" t="s">
        <v>47</v>
      </c>
      <c r="I36" s="38" t="s">
        <v>45</v>
      </c>
      <c r="J36" s="38">
        <v>2</v>
      </c>
      <c r="K36" s="38">
        <v>34</v>
      </c>
      <c r="L36" s="38">
        <v>46134</v>
      </c>
      <c r="M36" s="38">
        <v>0.22916666666666666</v>
      </c>
      <c r="N36" s="38">
        <v>46135</v>
      </c>
      <c r="O36" s="38">
        <v>0.75</v>
      </c>
      <c r="P36" s="38" t="s">
        <v>48</v>
      </c>
      <c r="Q36" s="38">
        <v>3142850446</v>
      </c>
      <c r="S36" s="38">
        <v>97234</v>
      </c>
      <c r="T36" s="38">
        <v>21904</v>
      </c>
      <c r="U36" s="38">
        <v>456</v>
      </c>
      <c r="V36" s="38" t="str">
        <f>VLOOKUP(U36,[1]MOVIL!$C:$J,2,FALSE)</f>
        <v>GET396</v>
      </c>
      <c r="W36" s="38" t="str">
        <f>VLOOKUP(U36,[1]MOVIL!$C:$J,5,FALSE)</f>
        <v>CONTRERAS GARCIA JHON ALEJANDRO</v>
      </c>
      <c r="X36" s="38">
        <f>VLOOKUP(U36,[1]MOVIL!$C:$J,7,FALSE)</f>
        <v>3123269295</v>
      </c>
      <c r="Y36" s="38">
        <v>3545240</v>
      </c>
      <c r="AB36" s="38">
        <f t="shared" si="0"/>
        <v>3545240</v>
      </c>
      <c r="AE36" s="38" t="s">
        <v>198</v>
      </c>
    </row>
    <row r="37" spans="3:31" s="38" customFormat="1" ht="14.25" customHeight="1" x14ac:dyDescent="0.25">
      <c r="C37" s="38" t="s">
        <v>43</v>
      </c>
      <c r="D37" s="38">
        <v>46121</v>
      </c>
      <c r="E37" s="38">
        <v>131</v>
      </c>
      <c r="F37" s="38" t="s">
        <v>84</v>
      </c>
      <c r="G37" s="38" t="s">
        <v>241</v>
      </c>
      <c r="I37" s="38" t="s">
        <v>223</v>
      </c>
      <c r="J37" s="38">
        <v>1</v>
      </c>
      <c r="K37" s="38">
        <v>39</v>
      </c>
      <c r="L37" s="38">
        <v>46134</v>
      </c>
      <c r="M37" s="38" t="s">
        <v>103</v>
      </c>
      <c r="N37" s="38">
        <v>46134</v>
      </c>
      <c r="O37" s="38" t="s">
        <v>108</v>
      </c>
      <c r="P37" s="38" t="s">
        <v>159</v>
      </c>
      <c r="Q37" s="38">
        <v>2687497</v>
      </c>
      <c r="R37" s="38">
        <v>14216604</v>
      </c>
      <c r="S37" s="38">
        <v>97220</v>
      </c>
      <c r="T37" s="38">
        <v>21905</v>
      </c>
      <c r="U37" s="38">
        <v>480</v>
      </c>
      <c r="V37" s="38" t="str">
        <f>VLOOKUP(U37,[1]MOVIL!$C:$J,2,FALSE)</f>
        <v>LZO022</v>
      </c>
      <c r="W37" s="38" t="str">
        <f>VLOOKUP(U37,[1]MOVIL!$C:$J,5,FALSE)</f>
        <v>SALAMANCA FERNANDEZ MAURICIO</v>
      </c>
      <c r="X37" s="38">
        <f>VLOOKUP(U37,[1]MOVIL!$C:$J,7,FALSE)</f>
        <v>3166710509</v>
      </c>
      <c r="Y37" s="38">
        <v>1578000</v>
      </c>
      <c r="AB37" s="38">
        <f t="shared" si="0"/>
        <v>1578000</v>
      </c>
      <c r="AE37" s="38" t="s">
        <v>198</v>
      </c>
    </row>
    <row r="38" spans="3:31" s="38" customFormat="1" ht="14.25" customHeight="1" x14ac:dyDescent="0.25">
      <c r="C38" s="38" t="s">
        <v>55</v>
      </c>
      <c r="D38" s="38">
        <v>46120</v>
      </c>
      <c r="E38" s="38">
        <v>44</v>
      </c>
      <c r="F38" s="38" t="s">
        <v>242</v>
      </c>
      <c r="G38" s="38" t="s">
        <v>243</v>
      </c>
      <c r="H38" s="38" t="s">
        <v>86</v>
      </c>
      <c r="I38" s="38" t="s">
        <v>244</v>
      </c>
      <c r="J38" s="38">
        <v>3</v>
      </c>
      <c r="K38" s="38">
        <v>38</v>
      </c>
      <c r="L38" s="38">
        <v>46135</v>
      </c>
      <c r="M38" s="38">
        <v>0.20833333333333334</v>
      </c>
      <c r="N38" s="38">
        <v>46137</v>
      </c>
      <c r="O38" s="38">
        <v>0.79166666666666663</v>
      </c>
      <c r="P38" s="38" t="s">
        <v>245</v>
      </c>
      <c r="Q38" s="38" t="s">
        <v>246</v>
      </c>
      <c r="R38" s="38">
        <v>79708591</v>
      </c>
      <c r="S38" s="38">
        <v>97252</v>
      </c>
      <c r="T38" s="38">
        <v>21951</v>
      </c>
      <c r="U38" s="38">
        <v>473</v>
      </c>
      <c r="V38" s="38" t="str">
        <f>VLOOKUP(U38,[1]MOVIL!$C:$J,2,FALSE)</f>
        <v>JOV138</v>
      </c>
      <c r="W38" s="38" t="str">
        <f>VLOOKUP(U38,[1]MOVIL!$C:$J,5,FALSE)</f>
        <v>VELEZ LOPEZ CARLOS FERNANDO</v>
      </c>
      <c r="X38" s="38">
        <f>VLOOKUP(U38,[1]MOVIL!$C:$J,7,FALSE)</f>
        <v>3165313463</v>
      </c>
      <c r="Y38" s="38">
        <v>2104000</v>
      </c>
      <c r="Z38" s="38">
        <v>1</v>
      </c>
      <c r="AA38" s="38">
        <v>1367600</v>
      </c>
      <c r="AB38" s="38">
        <f t="shared" si="0"/>
        <v>3471600</v>
      </c>
      <c r="AE38" s="38" t="s">
        <v>198</v>
      </c>
    </row>
    <row r="39" spans="3:31" s="38" customFormat="1" ht="14.25" customHeight="1" x14ac:dyDescent="0.25">
      <c r="C39" s="38" t="s">
        <v>45</v>
      </c>
      <c r="D39" s="38">
        <v>46122</v>
      </c>
      <c r="E39" s="38">
        <v>18</v>
      </c>
      <c r="F39" s="38" t="s">
        <v>247</v>
      </c>
      <c r="G39" s="38" t="s">
        <v>247</v>
      </c>
      <c r="H39" s="38" t="s">
        <v>83</v>
      </c>
      <c r="I39" s="38" t="s">
        <v>45</v>
      </c>
      <c r="J39" s="38">
        <v>3</v>
      </c>
      <c r="K39" s="38">
        <v>40</v>
      </c>
      <c r="L39" s="38">
        <v>46135</v>
      </c>
      <c r="M39" s="38">
        <v>0.25</v>
      </c>
      <c r="N39" s="38">
        <v>46137</v>
      </c>
      <c r="O39" s="38">
        <v>0.58333333333333337</v>
      </c>
      <c r="P39" s="38" t="s">
        <v>248</v>
      </c>
      <c r="Q39" s="38">
        <v>3005441356</v>
      </c>
      <c r="R39" s="38" t="s">
        <v>249</v>
      </c>
      <c r="S39" s="38">
        <v>97250</v>
      </c>
      <c r="T39" s="38">
        <v>21954</v>
      </c>
      <c r="U39" s="38">
        <v>480</v>
      </c>
      <c r="V39" s="38" t="str">
        <f>VLOOKUP(U39,[1]MOVIL!$C:$J,2,FALSE)</f>
        <v>LZO022</v>
      </c>
      <c r="W39" s="38" t="str">
        <f>VLOOKUP(U39,[1]MOVIL!$C:$J,5,FALSE)</f>
        <v>SALAMANCA FERNANDEZ MAURICIO</v>
      </c>
      <c r="X39" s="38">
        <f>VLOOKUP(U39,[1]MOVIL!$C:$J,7,FALSE)</f>
        <v>3166710509</v>
      </c>
      <c r="Y39" s="38">
        <v>6811700</v>
      </c>
      <c r="AB39" s="38">
        <f t="shared" si="0"/>
        <v>6811700</v>
      </c>
      <c r="AE39" s="38" t="s">
        <v>198</v>
      </c>
    </row>
    <row r="40" spans="3:31" s="38" customFormat="1" ht="14.25" customHeight="1" x14ac:dyDescent="0.25">
      <c r="C40" s="38" t="s">
        <v>45</v>
      </c>
      <c r="D40" s="38">
        <v>46122</v>
      </c>
      <c r="E40" s="38">
        <v>18</v>
      </c>
      <c r="F40" s="38" t="s">
        <v>247</v>
      </c>
      <c r="G40" s="38" t="s">
        <v>247</v>
      </c>
      <c r="H40" s="38" t="s">
        <v>83</v>
      </c>
      <c r="I40" s="38" t="s">
        <v>45</v>
      </c>
      <c r="J40" s="38">
        <v>3</v>
      </c>
      <c r="K40" s="38">
        <v>40</v>
      </c>
      <c r="L40" s="38">
        <v>46135</v>
      </c>
      <c r="M40" s="38">
        <v>0.25</v>
      </c>
      <c r="N40" s="38">
        <v>46137</v>
      </c>
      <c r="O40" s="38">
        <v>0.58333333333333337</v>
      </c>
      <c r="P40" s="38" t="s">
        <v>248</v>
      </c>
      <c r="Q40" s="38">
        <v>3005441356</v>
      </c>
      <c r="R40" s="38" t="s">
        <v>249</v>
      </c>
      <c r="S40" s="38">
        <v>97250</v>
      </c>
      <c r="T40" s="38">
        <v>21953</v>
      </c>
      <c r="U40" s="38">
        <v>492</v>
      </c>
      <c r="V40" s="38" t="str">
        <f>VLOOKUP(U40,[1]MOVIL!$C:$J,2,FALSE)</f>
        <v>NUW854</v>
      </c>
      <c r="W40" s="38" t="str">
        <f>VLOOKUP(U40,[1]MOVIL!$C:$J,5,FALSE)</f>
        <v>CARVAJAL FRANCO LUIS EDUARDO</v>
      </c>
      <c r="X40" s="38">
        <f>VLOOKUP(U40,[1]MOVIL!$C:$J,7,FALSE)</f>
        <v>3108776502</v>
      </c>
      <c r="Y40" s="38">
        <v>6811700</v>
      </c>
      <c r="AB40" s="38">
        <f t="shared" si="0"/>
        <v>6811700</v>
      </c>
      <c r="AE40" s="38" t="s">
        <v>198</v>
      </c>
    </row>
    <row r="41" spans="3:31" s="38" customFormat="1" ht="14.25" customHeight="1" x14ac:dyDescent="0.25">
      <c r="C41" s="38" t="s">
        <v>43</v>
      </c>
      <c r="D41" s="38">
        <v>46121</v>
      </c>
      <c r="E41" s="38">
        <v>206</v>
      </c>
      <c r="F41" s="38" t="s">
        <v>71</v>
      </c>
      <c r="G41" s="38" t="s">
        <v>170</v>
      </c>
      <c r="I41" s="38" t="s">
        <v>223</v>
      </c>
      <c r="J41" s="38">
        <v>2</v>
      </c>
      <c r="K41" s="38">
        <v>25</v>
      </c>
      <c r="L41" s="38">
        <v>46135</v>
      </c>
      <c r="M41" s="38" t="s">
        <v>120</v>
      </c>
      <c r="N41" s="38">
        <v>46136</v>
      </c>
      <c r="O41" s="38" t="s">
        <v>119</v>
      </c>
      <c r="P41" s="38" t="s">
        <v>51</v>
      </c>
      <c r="Q41" s="38">
        <v>3142959095</v>
      </c>
      <c r="R41" s="38" t="s">
        <v>250</v>
      </c>
      <c r="S41" s="38">
        <v>97249</v>
      </c>
      <c r="T41" s="38">
        <v>21952</v>
      </c>
      <c r="U41" s="38">
        <v>435</v>
      </c>
      <c r="V41" s="38" t="str">
        <f>VLOOKUP(U41,[1]MOVIL!$C:$J,2,FALSE)</f>
        <v>WOX949</v>
      </c>
      <c r="W41" s="38" t="str">
        <f>VLOOKUP(U41,[1]MOVIL!$C:$J,5,FALSE)</f>
        <v xml:space="preserve">LUZ WALDO </v>
      </c>
      <c r="X41" s="38">
        <f>VLOOKUP(U41,[1]MOVIL!$C:$J,7,FALSE)</f>
        <v>3108653833</v>
      </c>
      <c r="Y41" s="38">
        <v>4260600</v>
      </c>
      <c r="AB41" s="38">
        <f t="shared" si="0"/>
        <v>4260600</v>
      </c>
      <c r="AE41" s="38" t="s">
        <v>198</v>
      </c>
    </row>
    <row r="42" spans="3:31" s="38" customFormat="1" ht="14.25" customHeight="1" x14ac:dyDescent="0.25">
      <c r="C42" s="38" t="s">
        <v>43</v>
      </c>
      <c r="D42" s="38">
        <v>46121</v>
      </c>
      <c r="E42" s="38">
        <v>206</v>
      </c>
      <c r="F42" s="38" t="s">
        <v>71</v>
      </c>
      <c r="G42" s="38" t="s">
        <v>170</v>
      </c>
      <c r="I42" s="38" t="s">
        <v>223</v>
      </c>
      <c r="J42" s="38">
        <v>2</v>
      </c>
      <c r="K42" s="38">
        <v>25</v>
      </c>
      <c r="L42" s="38">
        <v>46135</v>
      </c>
      <c r="M42" s="38" t="s">
        <v>120</v>
      </c>
      <c r="N42" s="38">
        <v>46136</v>
      </c>
      <c r="O42" s="38" t="s">
        <v>119</v>
      </c>
      <c r="P42" s="38" t="s">
        <v>51</v>
      </c>
      <c r="Q42" s="38">
        <v>3142959095</v>
      </c>
      <c r="R42" s="38" t="s">
        <v>250</v>
      </c>
      <c r="S42" s="38">
        <v>97248</v>
      </c>
      <c r="T42" s="38">
        <v>21952</v>
      </c>
      <c r="U42" s="38">
        <v>435</v>
      </c>
      <c r="V42" s="38" t="str">
        <f>VLOOKUP(U42,[1]MOVIL!$C:$J,2,FALSE)</f>
        <v>WOX949</v>
      </c>
      <c r="W42" s="38" t="str">
        <f>VLOOKUP(U42,[1]MOVIL!$C:$J,5,FALSE)</f>
        <v xml:space="preserve">LUZ WALDO </v>
      </c>
      <c r="X42" s="38">
        <f>VLOOKUP(U42,[1]MOVIL!$C:$J,7,FALSE)</f>
        <v>3108653833</v>
      </c>
      <c r="Y42" s="38">
        <v>4260600</v>
      </c>
      <c r="AB42" s="38">
        <f t="shared" si="0"/>
        <v>4260600</v>
      </c>
      <c r="AE42" s="38" t="s">
        <v>198</v>
      </c>
    </row>
    <row r="43" spans="3:31" s="38" customFormat="1" ht="14.25" customHeight="1" x14ac:dyDescent="0.25">
      <c r="C43" s="38" t="s">
        <v>43</v>
      </c>
      <c r="D43" s="38">
        <v>46121</v>
      </c>
      <c r="E43" s="38">
        <v>181</v>
      </c>
      <c r="F43" s="38" t="s">
        <v>78</v>
      </c>
      <c r="G43" s="38" t="s">
        <v>251</v>
      </c>
      <c r="I43" s="38" t="s">
        <v>223</v>
      </c>
      <c r="J43" s="38">
        <v>1</v>
      </c>
      <c r="K43" s="38">
        <v>26</v>
      </c>
      <c r="L43" s="38">
        <v>46135</v>
      </c>
      <c r="M43" s="38">
        <v>0.25</v>
      </c>
      <c r="N43" s="38">
        <v>46135</v>
      </c>
      <c r="O43" s="38" t="s">
        <v>106</v>
      </c>
      <c r="P43" s="38" t="s">
        <v>174</v>
      </c>
      <c r="Q43" s="38">
        <v>3156289188</v>
      </c>
      <c r="R43" s="38">
        <v>79045552</v>
      </c>
      <c r="S43" s="38">
        <v>97251</v>
      </c>
      <c r="U43" s="38">
        <v>1318</v>
      </c>
      <c r="V43" s="38">
        <f>VLOOKUP(U43,[1]MOVIL!$C:$J,2,FALSE)</f>
        <v>0</v>
      </c>
      <c r="W43" s="38" t="str">
        <f>VLOOKUP(U43,[1]MOVIL!$C:$J,5,FALSE)</f>
        <v>TRANSCOLTUR</v>
      </c>
      <c r="X43" s="38">
        <f>VLOOKUP(U43,[1]MOVIL!$C:$J,7,FALSE)</f>
        <v>0</v>
      </c>
      <c r="Y43" s="38">
        <v>1499100</v>
      </c>
      <c r="AB43" s="38">
        <f t="shared" si="0"/>
        <v>1499100</v>
      </c>
      <c r="AD43" s="38" t="s">
        <v>252</v>
      </c>
      <c r="AE43" s="38" t="s">
        <v>198</v>
      </c>
    </row>
    <row r="44" spans="3:31" s="38" customFormat="1" ht="14.25" customHeight="1" x14ac:dyDescent="0.25">
      <c r="C44" s="38" t="s">
        <v>55</v>
      </c>
      <c r="D44" s="38">
        <v>46120</v>
      </c>
      <c r="E44" s="38">
        <v>221</v>
      </c>
      <c r="F44" s="38" t="s">
        <v>253</v>
      </c>
      <c r="G44" s="38" t="s">
        <v>254</v>
      </c>
      <c r="H44" s="38" t="s">
        <v>255</v>
      </c>
      <c r="I44" s="38" t="s">
        <v>197</v>
      </c>
      <c r="J44" s="38">
        <v>2</v>
      </c>
      <c r="K44" s="38">
        <v>21</v>
      </c>
      <c r="L44" s="38">
        <v>46136</v>
      </c>
      <c r="M44" s="38">
        <v>0.22916666666666666</v>
      </c>
      <c r="N44" s="38">
        <v>46137</v>
      </c>
      <c r="O44" s="38">
        <v>0.79166666666666663</v>
      </c>
      <c r="P44" s="38" t="s">
        <v>256</v>
      </c>
      <c r="Q44" s="38">
        <v>3134013030</v>
      </c>
      <c r="R44" s="38">
        <v>1032466025</v>
      </c>
      <c r="S44" s="38">
        <v>97281</v>
      </c>
      <c r="T44" s="38">
        <v>22007</v>
      </c>
      <c r="U44" s="38">
        <v>98</v>
      </c>
      <c r="V44" s="38" t="str">
        <f>VLOOKUP(U44,[1]MOVIL!$C:$J,2,FALSE)</f>
        <v>LZO563</v>
      </c>
      <c r="W44" s="38" t="str">
        <f>VLOOKUP(U44,[1]MOVIL!$C:$J,5,FALSE)</f>
        <v>JUAN ALBERTO OSPINA RAMIREZOSPINA</v>
      </c>
      <c r="X44" s="38" t="str">
        <f>VLOOKUP(U44,[1]MOVIL!$C:$J,7,FALSE)</f>
        <v>312 4453899</v>
      </c>
      <c r="Y44" s="38">
        <v>4734000</v>
      </c>
      <c r="AB44" s="38">
        <f t="shared" si="0"/>
        <v>4734000</v>
      </c>
      <c r="AE44" s="38" t="s">
        <v>198</v>
      </c>
    </row>
    <row r="45" spans="3:31" s="38" customFormat="1" ht="14.25" customHeight="1" x14ac:dyDescent="0.25">
      <c r="C45" s="38" t="s">
        <v>55</v>
      </c>
      <c r="D45" s="38">
        <v>46120</v>
      </c>
      <c r="E45" s="38">
        <v>29</v>
      </c>
      <c r="F45" s="38" t="s">
        <v>257</v>
      </c>
      <c r="G45" s="38" t="s">
        <v>257</v>
      </c>
      <c r="H45" s="38" t="s">
        <v>127</v>
      </c>
      <c r="I45" s="38" t="s">
        <v>197</v>
      </c>
      <c r="J45" s="38">
        <v>3</v>
      </c>
      <c r="K45" s="38">
        <v>27</v>
      </c>
      <c r="L45" s="38">
        <v>46136</v>
      </c>
      <c r="M45" s="38">
        <v>0.25</v>
      </c>
      <c r="N45" s="38">
        <v>46138</v>
      </c>
      <c r="O45" s="38">
        <v>0.75</v>
      </c>
      <c r="P45" s="38" t="s">
        <v>186</v>
      </c>
      <c r="Q45" s="38">
        <v>3202699044</v>
      </c>
      <c r="R45" s="38">
        <v>19235204</v>
      </c>
      <c r="S45" s="38">
        <v>97279</v>
      </c>
      <c r="T45" s="38">
        <v>22009</v>
      </c>
      <c r="U45" s="38">
        <v>371</v>
      </c>
      <c r="V45" s="38" t="str">
        <f>VLOOKUP(U45,[1]MOVIL!$C:$J,2,FALSE)</f>
        <v>LZM804</v>
      </c>
      <c r="W45" s="38" t="str">
        <f>VLOOKUP(U45,[1]MOVIL!$C:$J,5,FALSE)</f>
        <v>FORERO LEMUS NORBEY LEONARDO</v>
      </c>
      <c r="X45" s="38">
        <f>VLOOKUP(U45,[1]MOVIL!$C:$J,7,FALSE)</f>
        <v>3114539320</v>
      </c>
      <c r="Y45" s="38">
        <v>5996400</v>
      </c>
      <c r="AB45" s="38">
        <f t="shared" si="0"/>
        <v>5996400</v>
      </c>
      <c r="AE45" s="38" t="s">
        <v>198</v>
      </c>
    </row>
    <row r="46" spans="3:31" s="38" customFormat="1" ht="14.25" customHeight="1" x14ac:dyDescent="0.25">
      <c r="C46" s="38" t="s">
        <v>43</v>
      </c>
      <c r="D46" s="38">
        <v>46121</v>
      </c>
      <c r="E46" s="38">
        <v>44</v>
      </c>
      <c r="F46" s="38" t="s">
        <v>110</v>
      </c>
      <c r="G46" s="38" t="s">
        <v>258</v>
      </c>
      <c r="I46" s="38" t="s">
        <v>223</v>
      </c>
      <c r="J46" s="38">
        <v>1</v>
      </c>
      <c r="K46" s="38">
        <v>28</v>
      </c>
      <c r="L46" s="38">
        <v>46136</v>
      </c>
      <c r="M46" s="38" t="s">
        <v>111</v>
      </c>
      <c r="N46" s="38">
        <v>46136</v>
      </c>
      <c r="O46" s="38" t="s">
        <v>106</v>
      </c>
      <c r="P46" s="38" t="s">
        <v>174</v>
      </c>
      <c r="Q46" s="38">
        <v>3156289188</v>
      </c>
      <c r="R46" s="38">
        <v>79045552</v>
      </c>
      <c r="S46" s="38">
        <v>97282</v>
      </c>
      <c r="T46" s="38">
        <v>22006</v>
      </c>
      <c r="U46" s="38">
        <v>395</v>
      </c>
      <c r="V46" s="38" t="str">
        <f>VLOOKUP(U46,[1]MOVIL!$C:$J,2,FALSE)</f>
        <v>LZN926</v>
      </c>
      <c r="W46" s="38" t="str">
        <f>VLOOKUP(U46,[1]MOVIL!$C:$J,5,FALSE)</f>
        <v xml:space="preserve">HENAO ARENAS JHON JAIRO </v>
      </c>
      <c r="X46" s="38" t="str">
        <f>VLOOKUP(U46,[1]MOVIL!$C:$J,7,FALSE)</f>
        <v>3214286233-3115314584</v>
      </c>
      <c r="Y46" s="38">
        <v>1893600</v>
      </c>
      <c r="AB46" s="38">
        <f t="shared" si="0"/>
        <v>1893600</v>
      </c>
      <c r="AE46" s="38" t="s">
        <v>198</v>
      </c>
    </row>
    <row r="47" spans="3:31" s="38" customFormat="1" ht="14.25" customHeight="1" x14ac:dyDescent="0.25">
      <c r="C47" s="38" t="s">
        <v>43</v>
      </c>
      <c r="D47" s="38">
        <v>46121</v>
      </c>
      <c r="E47" s="38">
        <v>108</v>
      </c>
      <c r="F47" s="38" t="s">
        <v>137</v>
      </c>
      <c r="G47" s="38" t="s">
        <v>259</v>
      </c>
      <c r="I47" s="38" t="s">
        <v>223</v>
      </c>
      <c r="J47" s="38">
        <v>1</v>
      </c>
      <c r="K47" s="38">
        <v>25</v>
      </c>
      <c r="L47" s="38">
        <v>46136</v>
      </c>
      <c r="M47" s="38" t="s">
        <v>107</v>
      </c>
      <c r="N47" s="38">
        <v>46136</v>
      </c>
      <c r="O47" s="38" t="s">
        <v>113</v>
      </c>
      <c r="P47" s="38" t="s">
        <v>128</v>
      </c>
      <c r="Q47" s="38">
        <v>3142300484</v>
      </c>
      <c r="R47" s="38">
        <v>79454297</v>
      </c>
      <c r="S47" s="38">
        <v>97283</v>
      </c>
      <c r="T47" s="38">
        <v>22004</v>
      </c>
      <c r="U47" s="38">
        <v>482</v>
      </c>
      <c r="V47" s="38" t="str">
        <f>VLOOKUP(U47,[1]MOVIL!$C:$J,2,FALSE)</f>
        <v>PMV391</v>
      </c>
      <c r="W47" s="38" t="str">
        <f>VLOOKUP(U47,[1]MOVIL!$C:$J,5,FALSE)</f>
        <v>PINEDA CASTAÑEDA JAIRO HERNANDO</v>
      </c>
      <c r="X47" s="38">
        <f>VLOOKUP(U47,[1]MOVIL!$C:$J,7,FALSE)</f>
        <v>3042044439</v>
      </c>
      <c r="Y47" s="38">
        <v>1420200</v>
      </c>
      <c r="AB47" s="38">
        <f t="shared" si="0"/>
        <v>1420200</v>
      </c>
      <c r="AE47" s="38" t="s">
        <v>198</v>
      </c>
    </row>
    <row r="48" spans="3:31" s="38" customFormat="1" ht="14.25" customHeight="1" x14ac:dyDescent="0.25">
      <c r="C48" s="38" t="s">
        <v>43</v>
      </c>
      <c r="D48" s="38">
        <v>46121</v>
      </c>
      <c r="E48" s="38">
        <v>1</v>
      </c>
      <c r="F48" s="38" t="s">
        <v>260</v>
      </c>
      <c r="G48" s="38" t="s">
        <v>261</v>
      </c>
      <c r="I48" s="38" t="s">
        <v>223</v>
      </c>
      <c r="J48" s="38">
        <v>1</v>
      </c>
      <c r="K48" s="38">
        <v>32</v>
      </c>
      <c r="L48" s="38">
        <v>46136</v>
      </c>
      <c r="M48" s="38" t="s">
        <v>103</v>
      </c>
      <c r="N48" s="38">
        <v>46136</v>
      </c>
      <c r="O48" s="38" t="s">
        <v>113</v>
      </c>
      <c r="P48" s="38" t="s">
        <v>140</v>
      </c>
      <c r="Q48" s="38">
        <v>3006086952</v>
      </c>
      <c r="R48" s="38">
        <v>51977882</v>
      </c>
      <c r="S48" s="38">
        <v>97280</v>
      </c>
      <c r="T48" s="38">
        <v>22008</v>
      </c>
      <c r="U48" s="38">
        <v>453</v>
      </c>
      <c r="V48" s="38" t="str">
        <f>VLOOKUP(U48,[1]MOVIL!$C:$J,2,FALSE)</f>
        <v>EYX538</v>
      </c>
      <c r="W48" s="38" t="str">
        <f>VLOOKUP(U48,[1]MOVIL!$C:$J,5,FALSE)</f>
        <v>CHAPARRO LOPEZ GONZALO</v>
      </c>
      <c r="X48" s="38" t="str">
        <f>VLOOKUP(U48,[1]MOVIL!$C:$J,7,FALSE)</f>
        <v>3152252710-3156027290</v>
      </c>
      <c r="Y48" s="38">
        <v>3997600</v>
      </c>
      <c r="AB48" s="38">
        <f t="shared" si="0"/>
        <v>3997600</v>
      </c>
      <c r="AE48" s="38" t="s">
        <v>198</v>
      </c>
    </row>
    <row r="49" spans="2:31" s="38" customFormat="1" ht="14.25" customHeight="1" x14ac:dyDescent="0.25">
      <c r="C49" s="38" t="s">
        <v>43</v>
      </c>
      <c r="D49" s="38">
        <v>46121</v>
      </c>
      <c r="E49" s="38">
        <v>212</v>
      </c>
      <c r="F49" s="38" t="s">
        <v>157</v>
      </c>
      <c r="G49" s="38" t="s">
        <v>262</v>
      </c>
      <c r="I49" s="38" t="s">
        <v>223</v>
      </c>
      <c r="J49" s="38">
        <v>1</v>
      </c>
      <c r="K49" s="38">
        <v>29</v>
      </c>
      <c r="L49" s="38">
        <v>46137</v>
      </c>
      <c r="M49" s="38" t="s">
        <v>107</v>
      </c>
      <c r="N49" s="38">
        <v>46137</v>
      </c>
      <c r="O49" s="38" t="s">
        <v>108</v>
      </c>
      <c r="P49" s="38" t="s">
        <v>150</v>
      </c>
      <c r="Q49" s="38">
        <v>3152210644</v>
      </c>
      <c r="R49" s="38">
        <v>2470624</v>
      </c>
      <c r="S49" s="38">
        <v>97284</v>
      </c>
      <c r="U49" s="38">
        <v>483</v>
      </c>
      <c r="V49" s="38" t="str">
        <f>VLOOKUP(U49,[1]MOVIL!$C:$J,2,FALSE)</f>
        <v>PMV392</v>
      </c>
      <c r="W49" s="38" t="str">
        <f>VLOOKUP(U49,[1]MOVIL!$C:$J,5,FALSE)</f>
        <v>DIEGO FERNANDO ACEVEDO</v>
      </c>
      <c r="X49" s="38" t="str">
        <f>VLOOKUP(U49,[1]MOVIL!$C:$J,7,FALSE)</f>
        <v>312 5052713</v>
      </c>
      <c r="Y49" s="38">
        <v>1499100</v>
      </c>
      <c r="AB49" s="38">
        <f t="shared" si="0"/>
        <v>1499100</v>
      </c>
      <c r="AE49" s="38" t="s">
        <v>198</v>
      </c>
    </row>
    <row r="50" spans="2:31" s="38" customFormat="1" ht="14.25" customHeight="1" x14ac:dyDescent="0.25">
      <c r="C50" s="38" t="s">
        <v>43</v>
      </c>
      <c r="D50" s="38">
        <v>46121</v>
      </c>
      <c r="E50" s="38">
        <v>232</v>
      </c>
      <c r="F50" s="38" t="s">
        <v>96</v>
      </c>
      <c r="G50" s="38" t="s">
        <v>263</v>
      </c>
      <c r="I50" s="38" t="s">
        <v>223</v>
      </c>
      <c r="J50" s="38">
        <v>5</v>
      </c>
      <c r="K50" s="38">
        <v>27</v>
      </c>
      <c r="L50" s="38">
        <v>46137</v>
      </c>
      <c r="M50" s="38" t="s">
        <v>154</v>
      </c>
      <c r="N50" s="38">
        <v>46141</v>
      </c>
      <c r="O50" s="38" t="s">
        <v>126</v>
      </c>
      <c r="P50" s="38" t="s">
        <v>118</v>
      </c>
      <c r="Q50" s="38">
        <v>3174314584</v>
      </c>
      <c r="R50" s="38">
        <v>80171576</v>
      </c>
      <c r="S50" s="38">
        <v>97288</v>
      </c>
      <c r="U50" s="38">
        <v>30</v>
      </c>
      <c r="V50" s="38" t="str">
        <f>VLOOKUP(U50,[1]MOVIL!$C:$J,2,FALSE)</f>
        <v>NOW869</v>
      </c>
      <c r="W50" s="38" t="str">
        <f>VLOOKUP(U50,[1]MOVIL!$C:$J,5,FALSE)</f>
        <v>CAICEDO BERNAL PABLO ALONSO</v>
      </c>
      <c r="X50" s="38">
        <f>VLOOKUP(U50,[1]MOVIL!$C:$J,7,FALSE)</f>
        <v>3168326611</v>
      </c>
      <c r="Y50" s="38">
        <v>6496100</v>
      </c>
      <c r="AB50" s="38">
        <f t="shared" si="0"/>
        <v>6496100</v>
      </c>
      <c r="AE50" s="38" t="s">
        <v>198</v>
      </c>
    </row>
    <row r="51" spans="2:31" s="38" customFormat="1" ht="14.25" customHeight="1" x14ac:dyDescent="0.25">
      <c r="C51" s="38" t="s">
        <v>43</v>
      </c>
      <c r="D51" s="38">
        <v>46121</v>
      </c>
      <c r="E51" s="38">
        <v>228</v>
      </c>
      <c r="F51" s="38" t="s">
        <v>264</v>
      </c>
      <c r="G51" s="38" t="s">
        <v>265</v>
      </c>
      <c r="I51" s="38" t="s">
        <v>223</v>
      </c>
      <c r="J51" s="38">
        <v>5</v>
      </c>
      <c r="K51" s="38">
        <v>34</v>
      </c>
      <c r="L51" s="38">
        <v>46138</v>
      </c>
      <c r="M51" s="38" t="s">
        <v>111</v>
      </c>
      <c r="N51" s="38">
        <v>46142</v>
      </c>
      <c r="O51" s="38" t="s">
        <v>116</v>
      </c>
      <c r="P51" s="38" t="s">
        <v>64</v>
      </c>
      <c r="Q51" s="38">
        <v>3157907431</v>
      </c>
      <c r="R51" s="38">
        <v>79418769</v>
      </c>
      <c r="S51" s="38">
        <v>97302</v>
      </c>
      <c r="T51" s="38">
        <v>22044</v>
      </c>
      <c r="U51" s="38">
        <v>381</v>
      </c>
      <c r="V51" s="38" t="str">
        <f>VLOOKUP(U51,[1]MOVIL!$C:$J,2,FALSE)</f>
        <v>LZN298</v>
      </c>
      <c r="W51" s="38" t="str">
        <f>VLOOKUP(U51,[1]MOVIL!$C:$J,5,FALSE)</f>
        <v>CARREÑO RAMIREZ JHON ARTURO</v>
      </c>
      <c r="X51" s="38">
        <f>VLOOKUP(U51,[1]MOVIL!$C:$J,7,FALSE)</f>
        <v>3105144527</v>
      </c>
      <c r="Y51" s="38">
        <v>6312000</v>
      </c>
      <c r="AB51" s="38">
        <f t="shared" si="0"/>
        <v>6312000</v>
      </c>
      <c r="AE51" s="38" t="s">
        <v>198</v>
      </c>
    </row>
    <row r="52" spans="2:31" s="38" customFormat="1" ht="14.25" customHeight="1" x14ac:dyDescent="0.25">
      <c r="C52" s="38" t="s">
        <v>55</v>
      </c>
      <c r="D52" s="38">
        <v>46120</v>
      </c>
      <c r="E52" s="38">
        <v>120</v>
      </c>
      <c r="F52" s="38" t="s">
        <v>266</v>
      </c>
      <c r="G52" s="38" t="s">
        <v>267</v>
      </c>
      <c r="H52" s="38" t="s">
        <v>220</v>
      </c>
      <c r="I52" s="38" t="s">
        <v>197</v>
      </c>
      <c r="J52" s="38">
        <v>5</v>
      </c>
      <c r="K52" s="38">
        <v>45</v>
      </c>
      <c r="L52" s="38">
        <v>46139</v>
      </c>
      <c r="M52" s="38">
        <v>0.15277777777777779</v>
      </c>
      <c r="N52" s="38">
        <v>46143</v>
      </c>
      <c r="O52" s="38">
        <v>0.875</v>
      </c>
      <c r="P52" s="38" t="s">
        <v>268</v>
      </c>
      <c r="Q52" s="38">
        <v>3004308449</v>
      </c>
      <c r="R52" s="38">
        <v>52085662</v>
      </c>
      <c r="S52" s="38">
        <v>97303</v>
      </c>
      <c r="T52" s="38">
        <v>22046</v>
      </c>
      <c r="U52" s="38">
        <v>343</v>
      </c>
      <c r="V52" s="38" t="str">
        <f>VLOOKUP(U52,[1]MOVIL!$C:$J,2,FALSE)</f>
        <v>EXX681</v>
      </c>
      <c r="W52" s="38" t="str">
        <f>VLOOKUP(U52,[1]MOVIL!$C:$J,5,FALSE)</f>
        <v>NAVARRETE GEJEN LUDWIN ENRIQUE</v>
      </c>
      <c r="X52" s="38">
        <f>VLOOKUP(U52,[1]MOVIL!$C:$J,7,FALSE)</f>
        <v>3123044922</v>
      </c>
      <c r="Y52" s="38">
        <v>6838000</v>
      </c>
      <c r="AB52" s="38">
        <f t="shared" si="0"/>
        <v>6838000</v>
      </c>
      <c r="AE52" s="38" t="s">
        <v>198</v>
      </c>
    </row>
    <row r="53" spans="2:31" s="38" customFormat="1" ht="14.25" customHeight="1" x14ac:dyDescent="0.25">
      <c r="C53" s="38" t="s">
        <v>45</v>
      </c>
      <c r="D53" s="38">
        <v>46122</v>
      </c>
      <c r="E53" s="38">
        <v>109</v>
      </c>
      <c r="F53" s="38" t="s">
        <v>129</v>
      </c>
      <c r="G53" s="38" t="s">
        <v>129</v>
      </c>
      <c r="H53" s="38" t="s">
        <v>99</v>
      </c>
      <c r="I53" s="38" t="s">
        <v>45</v>
      </c>
      <c r="J53" s="38">
        <v>1</v>
      </c>
      <c r="K53" s="38">
        <v>30</v>
      </c>
      <c r="L53" s="38">
        <v>46139</v>
      </c>
      <c r="M53" s="38">
        <v>0.25</v>
      </c>
      <c r="N53" s="38">
        <v>46139</v>
      </c>
      <c r="O53" s="38">
        <v>0.66666666666666663</v>
      </c>
      <c r="P53" s="38" t="s">
        <v>269</v>
      </c>
      <c r="Q53" s="38">
        <v>3053996535</v>
      </c>
      <c r="R53" s="38">
        <v>52031041</v>
      </c>
      <c r="S53" s="38">
        <v>97315</v>
      </c>
      <c r="T53" s="38">
        <v>22059</v>
      </c>
      <c r="U53" s="38">
        <v>371</v>
      </c>
      <c r="V53" s="38" t="str">
        <f>VLOOKUP(U53,[1]MOVIL!$C:$J,2,FALSE)</f>
        <v>LZM804</v>
      </c>
      <c r="W53" s="38" t="str">
        <f>VLOOKUP(U53,[1]MOVIL!$C:$J,5,FALSE)</f>
        <v>FORERO LEMUS NORBEY LEONARDO</v>
      </c>
      <c r="X53" s="38">
        <f>VLOOKUP(U53,[1]MOVIL!$C:$J,7,FALSE)</f>
        <v>3114539320</v>
      </c>
      <c r="Y53" s="38">
        <v>1467540</v>
      </c>
      <c r="AB53" s="38">
        <f t="shared" si="0"/>
        <v>1467540</v>
      </c>
      <c r="AE53" s="38" t="s">
        <v>198</v>
      </c>
    </row>
    <row r="54" spans="2:31" s="38" customFormat="1" ht="14.25" customHeight="1" x14ac:dyDescent="0.25">
      <c r="C54" s="38" t="s">
        <v>43</v>
      </c>
      <c r="D54" s="38">
        <v>46121</v>
      </c>
      <c r="E54" s="38">
        <v>128</v>
      </c>
      <c r="F54" s="38" t="s">
        <v>270</v>
      </c>
      <c r="G54" s="38" t="s">
        <v>271</v>
      </c>
      <c r="I54" s="38" t="s">
        <v>223</v>
      </c>
      <c r="J54" s="38">
        <v>3</v>
      </c>
      <c r="K54" s="38">
        <v>38</v>
      </c>
      <c r="L54" s="38">
        <v>46139</v>
      </c>
      <c r="M54" s="38" t="s">
        <v>184</v>
      </c>
      <c r="N54" s="38">
        <v>46141</v>
      </c>
      <c r="O54" s="38" t="s">
        <v>116</v>
      </c>
      <c r="P54" s="38" t="s">
        <v>134</v>
      </c>
      <c r="Q54" s="38">
        <v>3002122877</v>
      </c>
      <c r="R54" s="38">
        <v>93401747</v>
      </c>
      <c r="S54" s="38">
        <v>97316</v>
      </c>
      <c r="T54" s="38">
        <v>22060</v>
      </c>
      <c r="U54" s="38">
        <v>475</v>
      </c>
      <c r="V54" s="38" t="str">
        <f>VLOOKUP(U54,[1]MOVIL!$C:$J,2,FALSE)</f>
        <v>LJU588</v>
      </c>
      <c r="W54" s="38" t="str">
        <f>VLOOKUP(U54,[1]MOVIL!$C:$J,5,FALSE)</f>
        <v>CONTRERAS GARCIA WILLIAM JAVIER</v>
      </c>
      <c r="X54" s="38">
        <f>VLOOKUP(U54,[1]MOVIL!$C:$J,7,FALSE)</f>
        <v>3124521001</v>
      </c>
      <c r="Y54" s="38">
        <v>5786000</v>
      </c>
      <c r="AB54" s="38">
        <f t="shared" si="0"/>
        <v>5786000</v>
      </c>
      <c r="AE54" s="38" t="s">
        <v>198</v>
      </c>
    </row>
    <row r="55" spans="2:31" s="39" customFormat="1" ht="14.25" customHeight="1" x14ac:dyDescent="0.25">
      <c r="C55" s="39" t="s">
        <v>52</v>
      </c>
      <c r="D55" s="39">
        <v>46126</v>
      </c>
      <c r="E55" s="39">
        <v>243</v>
      </c>
      <c r="F55" s="39" t="s">
        <v>148</v>
      </c>
      <c r="G55" s="39" t="s">
        <v>148</v>
      </c>
      <c r="H55" s="39" t="s">
        <v>176</v>
      </c>
      <c r="J55" s="39">
        <v>2</v>
      </c>
      <c r="K55" s="39">
        <v>44</v>
      </c>
      <c r="L55" s="39">
        <v>46139</v>
      </c>
      <c r="M55" s="39">
        <v>0.26041666666666669</v>
      </c>
      <c r="N55" s="39">
        <v>46140</v>
      </c>
      <c r="O55" s="39">
        <v>0.625</v>
      </c>
      <c r="P55" s="39" t="s">
        <v>272</v>
      </c>
      <c r="Q55" s="39">
        <v>3222709584</v>
      </c>
      <c r="AB55" s="39">
        <f t="shared" si="0"/>
        <v>0</v>
      </c>
      <c r="AC55" s="39" t="s">
        <v>273</v>
      </c>
      <c r="AD55" s="39" t="s">
        <v>61</v>
      </c>
      <c r="AE55" s="39" t="s">
        <v>62</v>
      </c>
    </row>
    <row r="56" spans="2:31" s="38" customFormat="1" ht="14.25" customHeight="1" x14ac:dyDescent="0.25">
      <c r="C56" s="38" t="s">
        <v>43</v>
      </c>
      <c r="E56" s="38">
        <v>51</v>
      </c>
      <c r="F56" s="38" t="s">
        <v>274</v>
      </c>
      <c r="G56" s="38" t="s">
        <v>274</v>
      </c>
      <c r="I56" s="38" t="s">
        <v>90</v>
      </c>
      <c r="J56" s="38">
        <v>4</v>
      </c>
      <c r="K56" s="38">
        <v>45</v>
      </c>
      <c r="L56" s="38">
        <v>46139</v>
      </c>
      <c r="M56" s="38">
        <v>0.27083333333333331</v>
      </c>
      <c r="N56" s="38">
        <v>46142</v>
      </c>
      <c r="O56" s="38" t="s">
        <v>114</v>
      </c>
      <c r="P56" s="38" t="s">
        <v>77</v>
      </c>
      <c r="Q56" s="38">
        <v>3123519664</v>
      </c>
      <c r="R56" s="38">
        <v>79623199</v>
      </c>
      <c r="S56" s="38">
        <v>97317</v>
      </c>
      <c r="T56" s="38">
        <v>22061</v>
      </c>
      <c r="U56" s="38">
        <v>412</v>
      </c>
      <c r="V56" s="38" t="str">
        <f>VLOOKUP(U56,[1]MOVIL!$C:$J,2,FALSE)</f>
        <v>GEU347</v>
      </c>
      <c r="W56" s="38" t="str">
        <f>VLOOKUP(U56,[1]MOVIL!$C:$J,5,FALSE)</f>
        <v>TRIANA CHACON YEZID</v>
      </c>
      <c r="X56" s="38">
        <f>VLOOKUP(U56,[1]MOVIL!$C:$J,7,FALSE)</f>
        <v>3002383800</v>
      </c>
      <c r="Y56" s="38">
        <v>3214912</v>
      </c>
      <c r="Z56" s="38">
        <v>1</v>
      </c>
      <c r="AA56" s="38">
        <v>1367600</v>
      </c>
      <c r="AB56" s="38">
        <f t="shared" si="0"/>
        <v>4582512</v>
      </c>
      <c r="AE56" s="38" t="s">
        <v>198</v>
      </c>
    </row>
    <row r="57" spans="2:31" s="38" customFormat="1" ht="14.25" customHeight="1" x14ac:dyDescent="0.25">
      <c r="C57" s="38" t="s">
        <v>45</v>
      </c>
      <c r="D57" s="38">
        <v>46108</v>
      </c>
      <c r="E57" s="38">
        <v>13</v>
      </c>
      <c r="F57" s="38" t="s">
        <v>175</v>
      </c>
      <c r="G57" s="38" t="s">
        <v>175</v>
      </c>
      <c r="I57" s="38" t="s">
        <v>275</v>
      </c>
      <c r="J57" s="38">
        <v>5</v>
      </c>
      <c r="K57" s="38">
        <v>45</v>
      </c>
      <c r="L57" s="38">
        <v>46139</v>
      </c>
      <c r="M57" s="38">
        <v>0.22916666666666666</v>
      </c>
      <c r="N57" s="38">
        <v>46143</v>
      </c>
      <c r="O57" s="38">
        <v>0.875</v>
      </c>
      <c r="P57" s="38" t="s">
        <v>276</v>
      </c>
      <c r="Q57" s="38">
        <v>3138549298</v>
      </c>
      <c r="R57" s="38" t="s">
        <v>277</v>
      </c>
      <c r="S57" s="38">
        <v>97318</v>
      </c>
      <c r="T57" s="38">
        <v>22062</v>
      </c>
      <c r="U57" s="38">
        <v>337</v>
      </c>
      <c r="V57" s="38" t="str">
        <f>VLOOKUP(U57,[1]MOVIL!$C:$J,2,FALSE)</f>
        <v>EXZ209</v>
      </c>
      <c r="W57" s="38" t="str">
        <f>VLOOKUP(U57,[1]MOVIL!$C:$J,5,FALSE)</f>
        <v>OSCAR DANIEL RAMIREZ JARAMILLO</v>
      </c>
      <c r="X57" s="38">
        <f>VLOOKUP(U57,[1]MOVIL!$C:$J,7,FALSE)</f>
        <v>3114327887</v>
      </c>
      <c r="Y57" s="38">
        <v>6499256</v>
      </c>
      <c r="AB57" s="38">
        <f t="shared" si="0"/>
        <v>6499256</v>
      </c>
      <c r="AE57" s="38" t="s">
        <v>198</v>
      </c>
    </row>
    <row r="58" spans="2:31" s="38" customFormat="1" ht="14.25" customHeight="1" x14ac:dyDescent="0.25">
      <c r="C58" s="38" t="s">
        <v>45</v>
      </c>
      <c r="D58" s="38">
        <v>46108</v>
      </c>
      <c r="E58" s="38">
        <v>13</v>
      </c>
      <c r="F58" s="38" t="s">
        <v>175</v>
      </c>
      <c r="G58" s="38" t="s">
        <v>175</v>
      </c>
      <c r="I58" s="38" t="s">
        <v>275</v>
      </c>
      <c r="J58" s="38">
        <v>5</v>
      </c>
      <c r="K58" s="38">
        <v>45</v>
      </c>
      <c r="L58" s="38">
        <v>46139</v>
      </c>
      <c r="M58" s="38">
        <v>0.22916666666666666</v>
      </c>
      <c r="N58" s="38">
        <v>46143</v>
      </c>
      <c r="O58" s="38">
        <v>0.875</v>
      </c>
      <c r="P58" s="38" t="s">
        <v>276</v>
      </c>
      <c r="Q58" s="38">
        <v>3138549298</v>
      </c>
      <c r="R58" s="38" t="s">
        <v>277</v>
      </c>
      <c r="S58" s="38">
        <v>97319</v>
      </c>
      <c r="T58" s="38">
        <v>22063</v>
      </c>
      <c r="U58" s="38">
        <v>91</v>
      </c>
      <c r="V58" s="38" t="str">
        <f>VLOOKUP(U58,[1]MOVIL!$C:$J,2,FALSE)</f>
        <v>NUW623</v>
      </c>
      <c r="W58" s="38" t="str">
        <f>VLOOKUP(U58,[1]MOVIL!$C:$J,5,FALSE)</f>
        <v xml:space="preserve">VEGA GUEVARA  HECTOR DAVID </v>
      </c>
      <c r="X58" s="38" t="str">
        <f>VLOOKUP(U58,[1]MOVIL!$C:$J,7,FALSE)</f>
        <v>321 4848295</v>
      </c>
      <c r="Y58" s="38">
        <v>6499256</v>
      </c>
      <c r="AB58" s="38">
        <f t="shared" si="0"/>
        <v>6499256</v>
      </c>
      <c r="AE58" s="38" t="s">
        <v>198</v>
      </c>
    </row>
    <row r="59" spans="2:31" s="38" customFormat="1" ht="14.25" customHeight="1" x14ac:dyDescent="0.25">
      <c r="C59" s="38" t="s">
        <v>45</v>
      </c>
      <c r="D59" s="38">
        <v>46108</v>
      </c>
      <c r="E59" s="38">
        <v>13</v>
      </c>
      <c r="F59" s="38" t="s">
        <v>175</v>
      </c>
      <c r="G59" s="38" t="s">
        <v>175</v>
      </c>
      <c r="I59" s="38" t="s">
        <v>275</v>
      </c>
      <c r="J59" s="38">
        <v>5</v>
      </c>
      <c r="K59" s="38">
        <v>45</v>
      </c>
      <c r="L59" s="38">
        <v>46139</v>
      </c>
      <c r="M59" s="38">
        <v>0.22916666666666666</v>
      </c>
      <c r="N59" s="38">
        <v>38838</v>
      </c>
      <c r="O59" s="38">
        <v>0.875</v>
      </c>
      <c r="P59" s="38" t="s">
        <v>276</v>
      </c>
      <c r="Q59" s="38">
        <v>3138549298</v>
      </c>
      <c r="R59" s="38" t="s">
        <v>277</v>
      </c>
      <c r="S59" s="38">
        <v>97319</v>
      </c>
      <c r="T59" s="38">
        <v>22064</v>
      </c>
      <c r="U59" s="38">
        <v>330</v>
      </c>
      <c r="V59" s="38" t="str">
        <f>VLOOKUP(U59,[1]MOVIL!$C:$J,2,FALSE)</f>
        <v>WOZ122</v>
      </c>
      <c r="W59" s="38" t="str">
        <f>VLOOKUP(U59,[1]MOVIL!$C:$J,5,FALSE)</f>
        <v>JHOAN SEBASTIAN DUEÑAS</v>
      </c>
      <c r="X59" s="38" t="str">
        <f>VLOOKUP(U59,[1]MOVIL!$C:$J,7,FALSE)</f>
        <v>310 8879781</v>
      </c>
      <c r="Y59" s="38">
        <v>6499256</v>
      </c>
      <c r="AB59" s="38">
        <f t="shared" si="0"/>
        <v>6499256</v>
      </c>
      <c r="AE59" s="38" t="s">
        <v>198</v>
      </c>
    </row>
    <row r="60" spans="2:31" s="38" customFormat="1" ht="14.25" customHeight="1" x14ac:dyDescent="0.25">
      <c r="B60" s="38">
        <v>0</v>
      </c>
      <c r="C60" s="38" t="s">
        <v>43</v>
      </c>
      <c r="D60" s="38">
        <v>46121</v>
      </c>
      <c r="E60" s="38">
        <v>205</v>
      </c>
      <c r="F60" s="38" t="s">
        <v>74</v>
      </c>
      <c r="G60" s="38" t="s">
        <v>278</v>
      </c>
      <c r="I60" s="38" t="s">
        <v>223</v>
      </c>
      <c r="J60" s="38">
        <v>3</v>
      </c>
      <c r="K60" s="38">
        <v>40</v>
      </c>
      <c r="L60" s="38">
        <v>46140</v>
      </c>
      <c r="M60" s="38" t="s">
        <v>120</v>
      </c>
      <c r="N60" s="38">
        <v>46142</v>
      </c>
      <c r="O60" s="38" t="s">
        <v>112</v>
      </c>
      <c r="P60" s="38" t="s">
        <v>153</v>
      </c>
      <c r="Q60" s="38">
        <v>3006551655</v>
      </c>
      <c r="R60" s="38">
        <v>1015418157</v>
      </c>
      <c r="S60" s="38">
        <v>97336</v>
      </c>
      <c r="T60" s="38">
        <v>22095</v>
      </c>
      <c r="U60" s="38">
        <v>87</v>
      </c>
      <c r="V60" s="38" t="str">
        <f>VLOOKUP(U60,[1]MOVIL!$C:$J,2,FALSE)</f>
        <v>NUZ066</v>
      </c>
      <c r="W60" s="38" t="str">
        <f>VLOOKUP(U60,[1]MOVIL!$C:$J,5,FALSE)</f>
        <v>IBAÑEZ OSMA JOSE WALTER</v>
      </c>
      <c r="X60" s="38">
        <f>VLOOKUP(U60,[1]MOVIL!$C:$J,7,FALSE)</f>
        <v>3142961767</v>
      </c>
      <c r="Y60" s="38">
        <v>5260000</v>
      </c>
      <c r="AB60" s="38">
        <f t="shared" si="0"/>
        <v>5260000</v>
      </c>
      <c r="AE60" s="38" t="s">
        <v>198</v>
      </c>
    </row>
    <row r="61" spans="2:31" s="38" customFormat="1" ht="14.25" customHeight="1" x14ac:dyDescent="0.25">
      <c r="C61" s="38" t="s">
        <v>43</v>
      </c>
      <c r="D61" s="38">
        <v>46121</v>
      </c>
      <c r="E61" s="38">
        <v>208</v>
      </c>
      <c r="F61" s="38" t="s">
        <v>68</v>
      </c>
      <c r="G61" s="38" t="s">
        <v>279</v>
      </c>
      <c r="I61" s="38" t="s">
        <v>223</v>
      </c>
      <c r="J61" s="38">
        <v>1</v>
      </c>
      <c r="K61" s="38">
        <v>30</v>
      </c>
      <c r="L61" s="38">
        <v>46140</v>
      </c>
      <c r="M61" s="38" t="s">
        <v>103</v>
      </c>
      <c r="N61" s="38">
        <v>46140</v>
      </c>
      <c r="O61" s="38" t="s">
        <v>112</v>
      </c>
      <c r="P61" s="38" t="s">
        <v>69</v>
      </c>
      <c r="Q61" s="38">
        <v>3167060495</v>
      </c>
      <c r="R61" s="38">
        <v>52113114</v>
      </c>
      <c r="S61" s="38">
        <v>97337</v>
      </c>
      <c r="T61" s="38">
        <v>22098</v>
      </c>
      <c r="U61" s="38">
        <v>371</v>
      </c>
      <c r="V61" s="38" t="str">
        <f>VLOOKUP(U61,[1]MOVIL!$C:$J,2,FALSE)</f>
        <v>LZM804</v>
      </c>
      <c r="W61" s="38" t="str">
        <f>VLOOKUP(U61,[1]MOVIL!$C:$J,5,FALSE)</f>
        <v>FORERO LEMUS NORBEY LEONARDO</v>
      </c>
      <c r="X61" s="38">
        <f>VLOOKUP(U61,[1]MOVIL!$C:$J,7,FALSE)</f>
        <v>3114539320</v>
      </c>
      <c r="Y61" s="38">
        <v>1499100</v>
      </c>
      <c r="AB61" s="38">
        <f t="shared" si="0"/>
        <v>1499100</v>
      </c>
      <c r="AE61" s="38" t="s">
        <v>198</v>
      </c>
    </row>
    <row r="62" spans="2:31" s="38" customFormat="1" ht="14.25" customHeight="1" x14ac:dyDescent="0.25">
      <c r="C62" s="38" t="s">
        <v>43</v>
      </c>
      <c r="E62" s="38">
        <v>150</v>
      </c>
      <c r="F62" s="38" t="s">
        <v>280</v>
      </c>
      <c r="G62" s="38" t="s">
        <v>280</v>
      </c>
      <c r="I62" s="38" t="s">
        <v>90</v>
      </c>
      <c r="J62" s="38">
        <v>2</v>
      </c>
      <c r="K62" s="38">
        <v>25</v>
      </c>
      <c r="L62" s="38">
        <v>46140</v>
      </c>
      <c r="M62" s="38" t="s">
        <v>111</v>
      </c>
      <c r="N62" s="38">
        <v>46141</v>
      </c>
      <c r="O62" s="38" t="s">
        <v>151</v>
      </c>
      <c r="P62" s="38" t="s">
        <v>147</v>
      </c>
      <c r="Q62" s="38">
        <v>3208217157</v>
      </c>
      <c r="R62" s="38">
        <v>52458225</v>
      </c>
      <c r="S62" s="38">
        <v>97338</v>
      </c>
      <c r="T62" s="38">
        <v>22099</v>
      </c>
      <c r="U62" s="38">
        <v>414</v>
      </c>
      <c r="V62" s="38" t="str">
        <f>VLOOKUP(U62,[1]MOVIL!$C:$J,2,FALSE)</f>
        <v>NUX774</v>
      </c>
      <c r="W62" s="38" t="str">
        <f>VLOOKUP(U62,[1]MOVIL!$C:$J,5,FALSE)</f>
        <v>AREVALO ESGUERRA MICHAEL ANDRES</v>
      </c>
      <c r="X62" s="38">
        <f>VLOOKUP(U62,[1]MOVIL!$C:$J,7,FALSE)</f>
        <v>3005184215</v>
      </c>
      <c r="Y62" s="38">
        <v>2367000</v>
      </c>
      <c r="Z62" s="38">
        <v>1</v>
      </c>
      <c r="AA62" s="38">
        <v>1052000</v>
      </c>
      <c r="AB62" s="38">
        <f t="shared" si="0"/>
        <v>3419000</v>
      </c>
      <c r="AE62" s="38" t="s">
        <v>198</v>
      </c>
    </row>
    <row r="63" spans="2:31" s="38" customFormat="1" ht="14.25" customHeight="1" x14ac:dyDescent="0.25">
      <c r="C63" s="38" t="s">
        <v>43</v>
      </c>
      <c r="E63" s="38">
        <v>150</v>
      </c>
      <c r="F63" s="38" t="s">
        <v>281</v>
      </c>
      <c r="G63" s="38" t="s">
        <v>281</v>
      </c>
      <c r="I63" s="38" t="s">
        <v>90</v>
      </c>
      <c r="J63" s="38">
        <v>2</v>
      </c>
      <c r="K63" s="38">
        <v>29</v>
      </c>
      <c r="L63" s="38">
        <v>46140</v>
      </c>
      <c r="M63" s="38" t="s">
        <v>111</v>
      </c>
      <c r="N63" s="38">
        <v>46141</v>
      </c>
      <c r="O63" s="38" t="s">
        <v>151</v>
      </c>
      <c r="P63" s="38" t="s">
        <v>155</v>
      </c>
      <c r="Q63" s="38">
        <v>3115537058</v>
      </c>
      <c r="R63" s="38">
        <v>19260579</v>
      </c>
      <c r="S63" s="38">
        <v>97339</v>
      </c>
      <c r="T63" s="38">
        <v>22093</v>
      </c>
      <c r="U63" s="38">
        <v>469</v>
      </c>
      <c r="V63" s="38" t="str">
        <f>VLOOKUP(U63,[1]MOVIL!$C:$J,2,FALSE)</f>
        <v>EXZ298</v>
      </c>
      <c r="W63" s="38" t="str">
        <f>VLOOKUP(U63,[1]MOVIL!$C:$J,5,FALSE)</f>
        <v>VEGA GUEVARA EDWIN</v>
      </c>
      <c r="X63" s="38">
        <f>VLOOKUP(U63,[1]MOVIL!$C:$J,7,FALSE)</f>
        <v>3229459621</v>
      </c>
      <c r="Y63" s="38">
        <v>2498500</v>
      </c>
      <c r="Z63" s="38">
        <v>1</v>
      </c>
      <c r="AA63" s="38">
        <v>1367600</v>
      </c>
      <c r="AB63" s="38">
        <f t="shared" si="0"/>
        <v>3866100</v>
      </c>
      <c r="AE63" s="38" t="s">
        <v>198</v>
      </c>
    </row>
    <row r="64" spans="2:31" s="39" customFormat="1" ht="14.25" customHeight="1" x14ac:dyDescent="0.25">
      <c r="C64" s="39" t="s">
        <v>43</v>
      </c>
      <c r="D64" s="39">
        <v>46121</v>
      </c>
      <c r="E64" s="39">
        <v>206</v>
      </c>
      <c r="F64" s="39" t="s">
        <v>71</v>
      </c>
      <c r="G64" s="39" t="s">
        <v>282</v>
      </c>
      <c r="I64" s="39" t="s">
        <v>223</v>
      </c>
      <c r="J64" s="39">
        <v>2</v>
      </c>
      <c r="K64" s="39">
        <v>30</v>
      </c>
      <c r="L64" s="39">
        <v>46141</v>
      </c>
      <c r="M64" s="39" t="s">
        <v>111</v>
      </c>
      <c r="N64" s="39">
        <v>46142</v>
      </c>
      <c r="O64" s="39" t="s">
        <v>101</v>
      </c>
      <c r="P64" s="39" t="s">
        <v>143</v>
      </c>
      <c r="Q64" s="39">
        <v>3108601252</v>
      </c>
      <c r="R64" s="39" t="s">
        <v>283</v>
      </c>
      <c r="AB64" s="39">
        <f t="shared" si="0"/>
        <v>0</v>
      </c>
      <c r="AC64" s="39" t="s">
        <v>284</v>
      </c>
      <c r="AD64" s="39" t="s">
        <v>61</v>
      </c>
      <c r="AE64" s="39" t="s">
        <v>62</v>
      </c>
    </row>
    <row r="65" spans="2:31" s="39" customFormat="1" ht="14.25" customHeight="1" x14ac:dyDescent="0.25">
      <c r="C65" s="39" t="s">
        <v>43</v>
      </c>
      <c r="D65" s="39">
        <v>46121</v>
      </c>
      <c r="E65" s="39">
        <v>206</v>
      </c>
      <c r="F65" s="39" t="s">
        <v>71</v>
      </c>
      <c r="G65" s="39" t="s">
        <v>282</v>
      </c>
      <c r="I65" s="39" t="s">
        <v>223</v>
      </c>
      <c r="J65" s="39">
        <v>2</v>
      </c>
      <c r="K65" s="39">
        <v>30</v>
      </c>
      <c r="L65" s="39">
        <v>46141</v>
      </c>
      <c r="M65" s="39" t="s">
        <v>111</v>
      </c>
      <c r="N65" s="39">
        <v>46142</v>
      </c>
      <c r="O65" s="39" t="s">
        <v>101</v>
      </c>
      <c r="P65" s="39" t="s">
        <v>143</v>
      </c>
      <c r="Q65" s="39">
        <v>3108601252</v>
      </c>
      <c r="R65" s="39" t="s">
        <v>283</v>
      </c>
      <c r="AB65" s="39">
        <f t="shared" si="0"/>
        <v>0</v>
      </c>
      <c r="AC65" s="39" t="s">
        <v>284</v>
      </c>
      <c r="AD65" s="39" t="s">
        <v>61</v>
      </c>
      <c r="AE65" s="39" t="s">
        <v>62</v>
      </c>
    </row>
    <row r="66" spans="2:31" s="38" customFormat="1" ht="14.25" customHeight="1" x14ac:dyDescent="0.25">
      <c r="C66" s="38" t="s">
        <v>43</v>
      </c>
      <c r="E66" s="38">
        <v>153</v>
      </c>
      <c r="F66" s="38" t="s">
        <v>285</v>
      </c>
      <c r="G66" s="38" t="s">
        <v>285</v>
      </c>
      <c r="I66" s="38" t="s">
        <v>90</v>
      </c>
      <c r="J66" s="38">
        <v>2</v>
      </c>
      <c r="K66" s="38">
        <v>33</v>
      </c>
      <c r="L66" s="38">
        <v>46141</v>
      </c>
      <c r="M66" s="38" t="s">
        <v>103</v>
      </c>
      <c r="N66" s="38">
        <v>46142</v>
      </c>
      <c r="O66" s="38" t="s">
        <v>104</v>
      </c>
      <c r="P66" s="38" t="s">
        <v>133</v>
      </c>
      <c r="Q66" s="38">
        <v>3112618615</v>
      </c>
      <c r="R66" s="38">
        <v>79980888</v>
      </c>
      <c r="S66" s="38">
        <v>97359</v>
      </c>
      <c r="U66" s="38">
        <v>453</v>
      </c>
      <c r="V66" s="38" t="str">
        <f>VLOOKUP(U66,[1]MOVIL!$C:$J,2,FALSE)</f>
        <v>EYX538</v>
      </c>
      <c r="W66" s="38" t="str">
        <f>VLOOKUP(U66,[1]MOVIL!$C:$J,5,FALSE)</f>
        <v>CHAPARRO LOPEZ GONZALO</v>
      </c>
      <c r="X66" s="38" t="str">
        <f>VLOOKUP(U66,[1]MOVIL!$C:$J,7,FALSE)</f>
        <v>3152252710-3156027290</v>
      </c>
      <c r="Y66" s="38">
        <v>2498500</v>
      </c>
      <c r="AB66" s="38">
        <v>2367000</v>
      </c>
      <c r="AE66" s="38" t="s">
        <v>198</v>
      </c>
    </row>
    <row r="67" spans="2:31" s="39" customFormat="1" ht="14.25" customHeight="1" x14ac:dyDescent="0.25">
      <c r="C67" s="39" t="s">
        <v>43</v>
      </c>
      <c r="E67" s="39">
        <v>193</v>
      </c>
      <c r="F67" s="39" t="s">
        <v>286</v>
      </c>
      <c r="G67" s="39" t="s">
        <v>286</v>
      </c>
      <c r="I67" s="39" t="s">
        <v>90</v>
      </c>
      <c r="J67" s="39">
        <v>1</v>
      </c>
      <c r="K67" s="39">
        <v>16</v>
      </c>
      <c r="L67" s="39">
        <v>46141</v>
      </c>
      <c r="M67" s="39" t="s">
        <v>107</v>
      </c>
      <c r="N67" s="39">
        <v>46141</v>
      </c>
      <c r="O67" s="39" t="s">
        <v>108</v>
      </c>
      <c r="P67" s="39" t="s">
        <v>145</v>
      </c>
      <c r="Q67" s="39">
        <v>3166142599</v>
      </c>
      <c r="R67" s="39">
        <v>52186791</v>
      </c>
      <c r="AB67" s="39">
        <f t="shared" ref="AB67:AB130" si="1">Y67+(AA67*Z67)</f>
        <v>0</v>
      </c>
      <c r="AC67" s="39" t="s">
        <v>188</v>
      </c>
      <c r="AD67" s="39" t="s">
        <v>61</v>
      </c>
      <c r="AE67" s="39" t="s">
        <v>62</v>
      </c>
    </row>
    <row r="68" spans="2:31" s="38" customFormat="1" ht="14.25" customHeight="1" x14ac:dyDescent="0.25">
      <c r="C68" s="38" t="s">
        <v>55</v>
      </c>
      <c r="D68" s="38">
        <v>46120</v>
      </c>
      <c r="E68" s="38">
        <v>29</v>
      </c>
      <c r="F68" s="38" t="s">
        <v>287</v>
      </c>
      <c r="G68" s="38" t="s">
        <v>287</v>
      </c>
      <c r="H68" s="38" t="s">
        <v>127</v>
      </c>
      <c r="I68" s="38" t="s">
        <v>197</v>
      </c>
      <c r="J68" s="38">
        <v>4</v>
      </c>
      <c r="K68" s="38">
        <v>30</v>
      </c>
      <c r="L68" s="38">
        <v>46142</v>
      </c>
      <c r="M68" s="38">
        <v>0.1111111111111111</v>
      </c>
      <c r="N68" s="38">
        <v>46145</v>
      </c>
      <c r="O68" s="38">
        <v>0.875</v>
      </c>
      <c r="P68" s="38" t="s">
        <v>288</v>
      </c>
      <c r="Q68" s="38">
        <v>3204159341</v>
      </c>
      <c r="R68" s="38">
        <v>79858818</v>
      </c>
      <c r="S68" s="38">
        <v>97379</v>
      </c>
      <c r="T68" s="38">
        <v>22212</v>
      </c>
      <c r="U68" s="38">
        <v>414</v>
      </c>
      <c r="V68" s="38" t="str">
        <f>VLOOKUP(U68,[1]MOVIL!$C:$J,2,FALSE)</f>
        <v>NUX774</v>
      </c>
      <c r="W68" s="38" t="str">
        <f>VLOOKUP(U68,[1]MOVIL!$C:$J,5,FALSE)</f>
        <v>AREVALO ESGUERRA MICHAEL ANDRES</v>
      </c>
      <c r="X68" s="38">
        <f>VLOOKUP(U68,[1]MOVIL!$C:$J,7,FALSE)</f>
        <v>3005184215</v>
      </c>
      <c r="Y68" s="38">
        <v>5996400</v>
      </c>
      <c r="AB68" s="38">
        <f t="shared" si="1"/>
        <v>5996400</v>
      </c>
      <c r="AE68" s="38" t="s">
        <v>198</v>
      </c>
    </row>
    <row r="69" spans="2:31" s="38" customFormat="1" ht="14.25" customHeight="1" x14ac:dyDescent="0.25">
      <c r="C69" s="38" t="s">
        <v>55</v>
      </c>
      <c r="D69" s="38">
        <v>46120</v>
      </c>
      <c r="E69" s="38">
        <v>186</v>
      </c>
      <c r="F69" s="38" t="s">
        <v>289</v>
      </c>
      <c r="G69" s="38" t="s">
        <v>289</v>
      </c>
      <c r="H69" s="38" t="s">
        <v>290</v>
      </c>
      <c r="I69" s="38" t="s">
        <v>197</v>
      </c>
      <c r="J69" s="38">
        <v>1</v>
      </c>
      <c r="K69" s="38">
        <v>44</v>
      </c>
      <c r="L69" s="38">
        <v>46142</v>
      </c>
      <c r="M69" s="38">
        <v>0.29166666666666669</v>
      </c>
      <c r="N69" s="38">
        <v>46142</v>
      </c>
      <c r="O69" s="38">
        <v>0.75</v>
      </c>
      <c r="P69" s="38" t="s">
        <v>109</v>
      </c>
      <c r="Q69" s="38">
        <v>3102668494</v>
      </c>
      <c r="R69" s="38">
        <v>708274</v>
      </c>
      <c r="S69" s="38">
        <v>97380</v>
      </c>
      <c r="U69" s="38">
        <v>312</v>
      </c>
      <c r="V69" s="38" t="str">
        <f>VLOOKUP(U69,[1]MOVIL!$C:$J,2,FALSE)</f>
        <v>WNY996</v>
      </c>
      <c r="W69" s="38" t="str">
        <f>VLOOKUP(U69,[1]MOVIL!$C:$J,5,FALSE)</f>
        <v xml:space="preserve">TRIANA CHACON EDGAR    </v>
      </c>
      <c r="X69" s="38" t="str">
        <f>VLOOKUP(U69,[1]MOVIL!$C:$J,7,FALSE)</f>
        <v>310 3018497</v>
      </c>
      <c r="Y69" s="38">
        <v>1578000</v>
      </c>
      <c r="AB69" s="38">
        <f t="shared" si="1"/>
        <v>1578000</v>
      </c>
      <c r="AE69" s="38" t="s">
        <v>198</v>
      </c>
    </row>
    <row r="70" spans="2:31" s="38" customFormat="1" ht="14.25" customHeight="1" x14ac:dyDescent="0.25">
      <c r="C70" s="38" t="s">
        <v>54</v>
      </c>
      <c r="D70" s="38">
        <v>46125</v>
      </c>
      <c r="E70" s="38">
        <v>72</v>
      </c>
      <c r="F70" s="38" t="s">
        <v>291</v>
      </c>
      <c r="G70" s="38" t="s">
        <v>291</v>
      </c>
      <c r="I70" s="38" t="s">
        <v>223</v>
      </c>
      <c r="J70" s="38">
        <v>5</v>
      </c>
      <c r="K70" s="38">
        <v>12</v>
      </c>
      <c r="L70" s="38">
        <v>46142</v>
      </c>
      <c r="M70" s="38">
        <v>1.0416666666666666E-2</v>
      </c>
      <c r="N70" s="38">
        <v>46146</v>
      </c>
      <c r="O70" s="38">
        <v>0.625</v>
      </c>
      <c r="P70" s="38" t="s">
        <v>292</v>
      </c>
      <c r="Q70" s="38" t="s">
        <v>293</v>
      </c>
      <c r="S70" s="38">
        <v>97381</v>
      </c>
      <c r="T70" s="38">
        <v>22210</v>
      </c>
      <c r="U70" s="38">
        <v>378</v>
      </c>
      <c r="V70" s="38" t="str">
        <f>VLOOKUP(U70,[1]MOVIL!$C:$J,2,FALSE)</f>
        <v>GUR220</v>
      </c>
      <c r="W70" s="38" t="str">
        <f>VLOOKUP(U70,[1]MOVIL!$C:$J,5,FALSE)</f>
        <v>CARRILLO BARBOSA HENRY MAURICIO</v>
      </c>
      <c r="X70" s="38">
        <f>VLOOKUP(U70,[1]MOVIL!$C:$J,7,FALSE)</f>
        <v>3104471262</v>
      </c>
      <c r="Y70" s="38">
        <v>7153600</v>
      </c>
      <c r="AB70" s="38">
        <f t="shared" si="1"/>
        <v>7153600</v>
      </c>
      <c r="AE70" s="38" t="s">
        <v>198</v>
      </c>
    </row>
    <row r="71" spans="2:31" s="38" customFormat="1" ht="14.25" customHeight="1" x14ac:dyDescent="0.25">
      <c r="B71" s="38" t="s">
        <v>72</v>
      </c>
      <c r="C71" s="38" t="s">
        <v>52</v>
      </c>
      <c r="D71" s="38">
        <v>46129</v>
      </c>
      <c r="E71" s="38">
        <v>280</v>
      </c>
      <c r="F71" s="38" t="s">
        <v>97</v>
      </c>
      <c r="G71" s="38" t="s">
        <v>294</v>
      </c>
      <c r="H71" s="38" t="s">
        <v>295</v>
      </c>
      <c r="I71" s="38" t="s">
        <v>223</v>
      </c>
      <c r="J71" s="38">
        <v>3</v>
      </c>
      <c r="K71" s="38">
        <v>16</v>
      </c>
      <c r="L71" s="38">
        <v>46142</v>
      </c>
      <c r="M71" s="38">
        <v>0.18055555555555555</v>
      </c>
      <c r="N71" s="38">
        <v>46144</v>
      </c>
      <c r="O71" s="38">
        <v>0.54166666666666663</v>
      </c>
      <c r="P71" s="38" t="s">
        <v>296</v>
      </c>
      <c r="Q71" s="38">
        <v>3157169002</v>
      </c>
      <c r="R71" s="38">
        <v>79999817</v>
      </c>
      <c r="S71" s="38">
        <v>97378</v>
      </c>
      <c r="T71" s="38">
        <v>22211</v>
      </c>
      <c r="U71" s="38">
        <v>481</v>
      </c>
      <c r="V71" s="38" t="str">
        <f>VLOOKUP(U71,[1]MOVIL!$C:$J,2,FALSE)</f>
        <v>NHT073</v>
      </c>
      <c r="W71" s="38" t="str">
        <f>VLOOKUP(U71,[1]MOVIL!$C:$J,5,FALSE)</f>
        <v>GARZON ROJAS PEDRO SIMON</v>
      </c>
      <c r="X71" s="38">
        <f>VLOOKUP(U71,[1]MOVIL!$C:$J,7,FALSE)</f>
        <v>3215078140</v>
      </c>
      <c r="Y71" s="38">
        <v>5956424</v>
      </c>
      <c r="Z71" s="38">
        <v>1</v>
      </c>
      <c r="AA71" s="38">
        <v>946800</v>
      </c>
      <c r="AB71" s="38">
        <f t="shared" si="1"/>
        <v>6903224</v>
      </c>
      <c r="AE71" s="38" t="s">
        <v>198</v>
      </c>
    </row>
    <row r="72" spans="2:31" s="38" customFormat="1" ht="14.25" customHeight="1" x14ac:dyDescent="0.25">
      <c r="C72" s="38" t="s">
        <v>43</v>
      </c>
      <c r="E72" s="38">
        <v>220</v>
      </c>
      <c r="F72" s="38" t="s">
        <v>297</v>
      </c>
      <c r="G72" s="38" t="s">
        <v>297</v>
      </c>
      <c r="I72" s="38" t="s">
        <v>90</v>
      </c>
      <c r="J72" s="38">
        <v>1</v>
      </c>
      <c r="K72" s="38">
        <v>45</v>
      </c>
      <c r="L72" s="38">
        <v>46142</v>
      </c>
      <c r="M72" s="38" t="s">
        <v>103</v>
      </c>
      <c r="N72" s="38">
        <v>46142</v>
      </c>
      <c r="O72" s="38" t="s">
        <v>151</v>
      </c>
      <c r="P72" s="38" t="s">
        <v>149</v>
      </c>
      <c r="Q72" s="38">
        <v>3204921339</v>
      </c>
      <c r="R72" s="38">
        <v>80778345</v>
      </c>
      <c r="S72" s="38">
        <v>97377</v>
      </c>
      <c r="T72" s="38">
        <v>22207</v>
      </c>
      <c r="U72" s="38">
        <v>469</v>
      </c>
      <c r="V72" s="38" t="str">
        <f>VLOOKUP(U72,[1]MOVIL!$C:$J,2,FALSE)</f>
        <v>EXZ298</v>
      </c>
      <c r="W72" s="38" t="str">
        <f>VLOOKUP(U72,[1]MOVIL!$C:$J,5,FALSE)</f>
        <v>VEGA GUEVARA EDWIN</v>
      </c>
      <c r="X72" s="38">
        <f>VLOOKUP(U72,[1]MOVIL!$C:$J,7,FALSE)</f>
        <v>3229459621</v>
      </c>
      <c r="Y72" s="38">
        <v>1578000</v>
      </c>
      <c r="AB72" s="38">
        <f t="shared" si="1"/>
        <v>1578000</v>
      </c>
      <c r="AE72" s="38" t="s">
        <v>198</v>
      </c>
    </row>
    <row r="73" spans="2:31" s="38" customFormat="1" ht="14.25" customHeight="1" x14ac:dyDescent="0.25">
      <c r="C73" s="38" t="s">
        <v>55</v>
      </c>
      <c r="D73" s="38">
        <v>46121</v>
      </c>
      <c r="E73" s="38">
        <v>62</v>
      </c>
      <c r="F73" s="38" t="s">
        <v>178</v>
      </c>
      <c r="G73" s="38" t="s">
        <v>298</v>
      </c>
      <c r="I73" s="38" t="s">
        <v>223</v>
      </c>
      <c r="J73" s="38">
        <v>5</v>
      </c>
      <c r="K73" s="38">
        <v>56</v>
      </c>
      <c r="L73" s="38">
        <v>46143</v>
      </c>
      <c r="M73" s="38">
        <v>0.16666666666666666</v>
      </c>
      <c r="N73" s="38">
        <v>46147</v>
      </c>
      <c r="O73" s="38" t="s">
        <v>107</v>
      </c>
      <c r="P73" s="38" t="s">
        <v>118</v>
      </c>
      <c r="Q73" s="38">
        <v>3174314584</v>
      </c>
      <c r="R73" s="38" t="s">
        <v>299</v>
      </c>
      <c r="U73" s="38">
        <v>62</v>
      </c>
      <c r="V73" s="38" t="str">
        <f>VLOOKUP(U73,[1]MOVIL!$C:$J,2,FALSE)</f>
        <v>WFU942</v>
      </c>
      <c r="W73" s="38" t="str">
        <f>VLOOKUP(U73,[1]MOVIL!$C:$J,5,FALSE)</f>
        <v>AVENDAÑO HERRERA JEISSON STEVEN</v>
      </c>
      <c r="X73" s="38">
        <f>VLOOKUP(U73,[1]MOVIL!$C:$J,7,FALSE)</f>
        <v>3203109220</v>
      </c>
      <c r="Y73" s="38">
        <v>4497300</v>
      </c>
      <c r="AB73" s="38">
        <f t="shared" si="1"/>
        <v>4497300</v>
      </c>
      <c r="AE73" s="38" t="s">
        <v>198</v>
      </c>
    </row>
    <row r="74" spans="2:31" s="38" customFormat="1" ht="14.25" customHeight="1" x14ac:dyDescent="0.25">
      <c r="C74" s="38" t="s">
        <v>55</v>
      </c>
      <c r="D74" s="38">
        <v>46121</v>
      </c>
      <c r="E74" s="38">
        <v>62</v>
      </c>
      <c r="F74" s="38" t="s">
        <v>178</v>
      </c>
      <c r="G74" s="38" t="s">
        <v>298</v>
      </c>
      <c r="I74" s="38" t="s">
        <v>223</v>
      </c>
      <c r="J74" s="38">
        <v>5</v>
      </c>
      <c r="K74" s="38">
        <v>30</v>
      </c>
      <c r="L74" s="38">
        <v>46143</v>
      </c>
      <c r="M74" s="38" t="s">
        <v>154</v>
      </c>
      <c r="N74" s="38">
        <v>46147</v>
      </c>
      <c r="O74" s="38" t="s">
        <v>107</v>
      </c>
      <c r="P74" s="38" t="s">
        <v>118</v>
      </c>
      <c r="Q74" s="38">
        <v>3174314584</v>
      </c>
      <c r="R74" s="38" t="s">
        <v>299</v>
      </c>
      <c r="U74" s="38">
        <v>62</v>
      </c>
      <c r="V74" s="38" t="str">
        <f>VLOOKUP(U74,[1]MOVIL!$C:$J,2,FALSE)</f>
        <v>WFU942</v>
      </c>
      <c r="W74" s="38" t="str">
        <f>VLOOKUP(U74,[1]MOVIL!$C:$J,5,FALSE)</f>
        <v>AVENDAÑO HERRERA JEISSON STEVEN</v>
      </c>
      <c r="X74" s="38">
        <f>VLOOKUP(U74,[1]MOVIL!$C:$J,7,FALSE)</f>
        <v>3203109220</v>
      </c>
      <c r="Y74" s="38">
        <v>4497300</v>
      </c>
      <c r="AB74" s="38">
        <f t="shared" si="1"/>
        <v>4497300</v>
      </c>
      <c r="AE74" s="38" t="s">
        <v>198</v>
      </c>
    </row>
    <row r="75" spans="2:31" s="38" customFormat="1" ht="14.25" customHeight="1" x14ac:dyDescent="0.25">
      <c r="B75" s="38" t="s">
        <v>70</v>
      </c>
      <c r="C75" s="38" t="s">
        <v>52</v>
      </c>
      <c r="D75" s="38">
        <v>46129</v>
      </c>
      <c r="E75" s="38">
        <v>201</v>
      </c>
      <c r="F75" s="38" t="s">
        <v>300</v>
      </c>
      <c r="G75" s="38" t="s">
        <v>301</v>
      </c>
      <c r="H75" s="38" t="s">
        <v>302</v>
      </c>
      <c r="I75" s="38" t="s">
        <v>177</v>
      </c>
      <c r="J75" s="38">
        <v>7</v>
      </c>
      <c r="K75" s="38">
        <v>25</v>
      </c>
      <c r="L75" s="38">
        <v>46143</v>
      </c>
      <c r="M75" s="38">
        <v>0.52083333333333337</v>
      </c>
      <c r="N75" s="38">
        <v>46149</v>
      </c>
      <c r="O75" s="38">
        <v>0.20833333333333334</v>
      </c>
      <c r="P75" s="38" t="s">
        <v>168</v>
      </c>
      <c r="Q75" s="38">
        <v>3204976624</v>
      </c>
      <c r="U75" s="38">
        <v>117</v>
      </c>
      <c r="V75" s="38" t="str">
        <f>VLOOKUP(U75,[1]MOVIL!$C:$J,2,FALSE)</f>
        <v>PRZ813</v>
      </c>
      <c r="W75" s="38" t="str">
        <f>VLOOKUP(U75,[1]MOVIL!$C:$J,5,FALSE)</f>
        <v>CARREÑO RAMIREZ JHON ARTURO</v>
      </c>
      <c r="X75" s="38">
        <f>VLOOKUP(U75,[1]MOVIL!$C:$J,7,FALSE)</f>
        <v>3105144527</v>
      </c>
      <c r="Y75" s="38">
        <v>11835000</v>
      </c>
      <c r="Z75" s="38">
        <v>1</v>
      </c>
      <c r="AA75" s="38">
        <v>1052000</v>
      </c>
      <c r="AB75" s="38">
        <f t="shared" si="1"/>
        <v>12887000</v>
      </c>
      <c r="AE75" s="38" t="s">
        <v>198</v>
      </c>
    </row>
    <row r="76" spans="2:31" s="38" customFormat="1" ht="14.25" customHeight="1" x14ac:dyDescent="0.25">
      <c r="C76" s="38" t="s">
        <v>55</v>
      </c>
      <c r="D76" s="38">
        <v>46120</v>
      </c>
      <c r="E76" s="38">
        <v>33</v>
      </c>
      <c r="F76" s="38" t="s">
        <v>303</v>
      </c>
      <c r="G76" s="38" t="s">
        <v>303</v>
      </c>
      <c r="H76" s="38" t="s">
        <v>67</v>
      </c>
      <c r="I76" s="38" t="s">
        <v>197</v>
      </c>
      <c r="J76" s="38">
        <v>3</v>
      </c>
      <c r="K76" s="38">
        <v>45</v>
      </c>
      <c r="L76" s="38">
        <v>46146</v>
      </c>
      <c r="M76" s="38">
        <v>0.25</v>
      </c>
      <c r="N76" s="38">
        <v>46148</v>
      </c>
      <c r="O76" s="38">
        <v>0.70833333333333337</v>
      </c>
      <c r="P76" s="38" t="s">
        <v>237</v>
      </c>
      <c r="Q76" s="38">
        <v>3112742731</v>
      </c>
      <c r="R76" s="38">
        <v>19422121</v>
      </c>
      <c r="S76" s="38">
        <v>97451</v>
      </c>
      <c r="T76" s="38">
        <v>22299</v>
      </c>
      <c r="U76" s="38">
        <v>447</v>
      </c>
      <c r="V76" s="38" t="str">
        <f>VLOOKUP(U76,[1]MOVIL!$C:$J,2,FALSE)</f>
        <v>EXX564</v>
      </c>
      <c r="W76" s="38" t="str">
        <f>VLOOKUP(U76,[1]MOVIL!$C:$J,5,FALSE)</f>
        <v>BARBOSA CIFUENTES ANDRES DAVID</v>
      </c>
      <c r="X76" s="38">
        <f>VLOOKUP(U76,[1]MOVIL!$C:$J,7,FALSE)</f>
        <v>3143661886</v>
      </c>
      <c r="Y76" s="38">
        <v>2040880</v>
      </c>
      <c r="AB76" s="38">
        <f t="shared" si="1"/>
        <v>2040880</v>
      </c>
      <c r="AE76" s="38" t="s">
        <v>198</v>
      </c>
    </row>
    <row r="77" spans="2:31" s="38" customFormat="1" ht="14.25" customHeight="1" x14ac:dyDescent="0.25">
      <c r="C77" s="38" t="s">
        <v>55</v>
      </c>
      <c r="D77" s="38">
        <v>46120</v>
      </c>
      <c r="E77" s="38">
        <v>73</v>
      </c>
      <c r="F77" s="38" t="s">
        <v>304</v>
      </c>
      <c r="G77" s="38" t="s">
        <v>304</v>
      </c>
      <c r="H77" s="38" t="s">
        <v>91</v>
      </c>
      <c r="I77" s="38" t="s">
        <v>197</v>
      </c>
      <c r="J77" s="38">
        <v>6</v>
      </c>
      <c r="K77" s="38">
        <v>37</v>
      </c>
      <c r="L77" s="38">
        <v>46146</v>
      </c>
      <c r="M77" s="38">
        <v>4.1666666666666664E-2</v>
      </c>
      <c r="N77" s="38">
        <v>46151</v>
      </c>
      <c r="O77" s="38">
        <v>0.875</v>
      </c>
      <c r="P77" s="38" t="s">
        <v>305</v>
      </c>
      <c r="Q77" s="38">
        <v>3123314506</v>
      </c>
      <c r="S77" s="38">
        <v>97450</v>
      </c>
      <c r="T77" s="38">
        <v>22294</v>
      </c>
      <c r="U77" s="38">
        <v>393</v>
      </c>
      <c r="V77" s="38" t="str">
        <f>VLOOKUP(U77,[1]MOVIL!$C:$J,2,FALSE)</f>
        <v>LCO459</v>
      </c>
      <c r="W77" s="38" t="str">
        <f>VLOOKUP(U77,[1]MOVIL!$C:$J,5,FALSE)</f>
        <v>DUEÑAS SOTO WILLIAM</v>
      </c>
      <c r="X77" s="38">
        <f>VLOOKUP(U77,[1]MOVIL!$C:$J,7,FALSE)</f>
        <v>3103348003</v>
      </c>
      <c r="Y77" s="38">
        <v>16334404</v>
      </c>
      <c r="AB77" s="38">
        <f t="shared" si="1"/>
        <v>16334404</v>
      </c>
      <c r="AE77" s="38" t="s">
        <v>198</v>
      </c>
    </row>
    <row r="78" spans="2:31" s="38" customFormat="1" ht="14.25" customHeight="1" x14ac:dyDescent="0.25">
      <c r="C78" s="38" t="s">
        <v>45</v>
      </c>
      <c r="D78" s="38">
        <v>46129</v>
      </c>
      <c r="E78" s="38">
        <v>292</v>
      </c>
      <c r="F78" s="38" t="s">
        <v>138</v>
      </c>
      <c r="G78" s="38" t="s">
        <v>138</v>
      </c>
      <c r="H78" s="38" t="s">
        <v>65</v>
      </c>
      <c r="I78" s="38" t="s">
        <v>45</v>
      </c>
      <c r="J78" s="38">
        <v>1</v>
      </c>
      <c r="K78" s="38">
        <v>30</v>
      </c>
      <c r="L78" s="38">
        <v>46146</v>
      </c>
      <c r="M78" s="38">
        <v>0.29166666666666669</v>
      </c>
      <c r="N78" s="38">
        <v>46146</v>
      </c>
      <c r="O78" s="38">
        <v>0.54166666666666663</v>
      </c>
      <c r="P78" s="38" t="s">
        <v>100</v>
      </c>
      <c r="Q78" s="38">
        <v>3142850446</v>
      </c>
      <c r="R78" s="38" t="s">
        <v>105</v>
      </c>
      <c r="S78" s="38">
        <v>97452</v>
      </c>
      <c r="T78" s="38">
        <v>22298</v>
      </c>
      <c r="U78" s="38">
        <v>456</v>
      </c>
      <c r="V78" s="38" t="str">
        <f>VLOOKUP(U78,[1]MOVIL!$C:$J,2,FALSE)</f>
        <v>GET396</v>
      </c>
      <c r="W78" s="38" t="str">
        <f>VLOOKUP(U78,[1]MOVIL!$C:$J,5,FALSE)</f>
        <v>CONTRERAS GARCIA JHON ALEJANDRO</v>
      </c>
      <c r="X78" s="38">
        <f>VLOOKUP(U78,[1]MOVIL!$C:$J,7,FALSE)</f>
        <v>3123269295</v>
      </c>
      <c r="Y78" s="38">
        <v>999400</v>
      </c>
      <c r="AB78" s="38">
        <f t="shared" si="1"/>
        <v>999400</v>
      </c>
      <c r="AE78" s="38" t="s">
        <v>198</v>
      </c>
    </row>
    <row r="79" spans="2:31" s="38" customFormat="1" ht="14.25" customHeight="1" x14ac:dyDescent="0.25">
      <c r="C79" s="38" t="s">
        <v>43</v>
      </c>
      <c r="D79" s="38">
        <v>46121</v>
      </c>
      <c r="E79" s="38">
        <v>156</v>
      </c>
      <c r="F79" s="38" t="s">
        <v>166</v>
      </c>
      <c r="G79" s="38" t="s">
        <v>306</v>
      </c>
      <c r="I79" s="38" t="s">
        <v>223</v>
      </c>
      <c r="J79" s="38">
        <v>1</v>
      </c>
      <c r="K79" s="38">
        <v>28</v>
      </c>
      <c r="L79" s="38">
        <v>46147</v>
      </c>
      <c r="M79" s="38" t="s">
        <v>107</v>
      </c>
      <c r="N79" s="38">
        <v>46147</v>
      </c>
      <c r="O79" s="38" t="s">
        <v>113</v>
      </c>
      <c r="P79" s="38" t="s">
        <v>141</v>
      </c>
      <c r="Q79" s="38">
        <v>3507778866</v>
      </c>
      <c r="R79" s="38" t="s">
        <v>307</v>
      </c>
      <c r="AB79" s="38">
        <f t="shared" si="1"/>
        <v>0</v>
      </c>
      <c r="AE79" s="38" t="s">
        <v>62</v>
      </c>
    </row>
    <row r="80" spans="2:31" s="38" customFormat="1" ht="14.25" customHeight="1" x14ac:dyDescent="0.25">
      <c r="C80" s="38" t="s">
        <v>43</v>
      </c>
      <c r="D80" s="38">
        <v>46121</v>
      </c>
      <c r="E80" s="38">
        <v>156</v>
      </c>
      <c r="F80" s="38" t="s">
        <v>166</v>
      </c>
      <c r="G80" s="38" t="s">
        <v>306</v>
      </c>
      <c r="I80" s="38" t="s">
        <v>223</v>
      </c>
      <c r="J80" s="38">
        <v>1</v>
      </c>
      <c r="K80" s="38">
        <v>31</v>
      </c>
      <c r="L80" s="38">
        <v>46148</v>
      </c>
      <c r="M80" s="38" t="s">
        <v>107</v>
      </c>
      <c r="N80" s="38">
        <v>46148</v>
      </c>
      <c r="O80" s="38" t="s">
        <v>113</v>
      </c>
      <c r="P80" s="38" t="s">
        <v>141</v>
      </c>
      <c r="Q80" s="38">
        <v>3507778866</v>
      </c>
      <c r="R80" s="38" t="s">
        <v>307</v>
      </c>
      <c r="AB80" s="38">
        <f t="shared" si="1"/>
        <v>0</v>
      </c>
      <c r="AE80" s="38" t="s">
        <v>62</v>
      </c>
    </row>
    <row r="81" spans="2:31" s="38" customFormat="1" ht="14.25" customHeight="1" x14ac:dyDescent="0.25">
      <c r="C81" s="38" t="s">
        <v>94</v>
      </c>
      <c r="D81" s="38">
        <v>46132</v>
      </c>
      <c r="E81" s="38">
        <v>207</v>
      </c>
      <c r="F81" s="38" t="s">
        <v>308</v>
      </c>
      <c r="G81" s="38" t="s">
        <v>309</v>
      </c>
      <c r="H81" s="38" t="s">
        <v>310</v>
      </c>
      <c r="I81" s="38" t="s">
        <v>311</v>
      </c>
      <c r="J81" s="38">
        <v>3</v>
      </c>
      <c r="K81" s="38">
        <v>30</v>
      </c>
      <c r="L81" s="38">
        <v>46148</v>
      </c>
      <c r="M81" s="38" t="s">
        <v>181</v>
      </c>
      <c r="N81" s="38">
        <v>46150</v>
      </c>
      <c r="O81" s="38" t="s">
        <v>88</v>
      </c>
      <c r="P81" s="38" t="s">
        <v>312</v>
      </c>
      <c r="Q81" s="38" t="s">
        <v>313</v>
      </c>
      <c r="R81" s="38" t="s">
        <v>182</v>
      </c>
      <c r="S81" s="38">
        <v>97485</v>
      </c>
      <c r="T81" s="38">
        <v>22354</v>
      </c>
      <c r="U81" s="38">
        <v>371</v>
      </c>
      <c r="V81" s="38" t="str">
        <f>VLOOKUP(U81,[1]MOVIL!$C:$J,2,FALSE)</f>
        <v>LZM804</v>
      </c>
      <c r="W81" s="38" t="str">
        <f>VLOOKUP(U81,[1]MOVIL!$C:$J,5,FALSE)</f>
        <v>FORERO LEMUS NORBEY LEONARDO</v>
      </c>
      <c r="X81" s="38">
        <f>VLOOKUP(U81,[1]MOVIL!$C:$J,7,FALSE)</f>
        <v>3114539320</v>
      </c>
      <c r="Y81" s="38">
        <v>3497900</v>
      </c>
      <c r="AB81" s="38">
        <f t="shared" si="1"/>
        <v>3497900</v>
      </c>
      <c r="AE81" s="38" t="s">
        <v>198</v>
      </c>
    </row>
    <row r="82" spans="2:31" s="38" customFormat="1" ht="14.25" customHeight="1" x14ac:dyDescent="0.25">
      <c r="B82" s="38" t="s">
        <v>75</v>
      </c>
      <c r="C82" s="38" t="s">
        <v>52</v>
      </c>
      <c r="D82" s="38">
        <v>46129</v>
      </c>
      <c r="E82" s="38">
        <v>15</v>
      </c>
      <c r="F82" s="38" t="s">
        <v>314</v>
      </c>
      <c r="G82" s="38" t="s">
        <v>315</v>
      </c>
      <c r="H82" s="38" t="s">
        <v>176</v>
      </c>
      <c r="J82" s="38">
        <v>3</v>
      </c>
      <c r="K82" s="38">
        <v>39</v>
      </c>
      <c r="L82" s="38">
        <v>46148</v>
      </c>
      <c r="M82" s="38">
        <v>0.3125</v>
      </c>
      <c r="N82" s="38">
        <v>46150</v>
      </c>
      <c r="O82" s="38">
        <v>0.14583333333333334</v>
      </c>
      <c r="P82" s="38" t="s">
        <v>179</v>
      </c>
      <c r="Q82" s="38">
        <v>3002712806</v>
      </c>
      <c r="S82" s="38">
        <v>97486</v>
      </c>
      <c r="T82" s="38">
        <v>22355</v>
      </c>
      <c r="U82" s="38">
        <v>453</v>
      </c>
      <c r="V82" s="38" t="str">
        <f>VLOOKUP(U82,[1]MOVIL!$C:$J,2,FALSE)</f>
        <v>EYX538</v>
      </c>
      <c r="W82" s="38" t="str">
        <f>VLOOKUP(U82,[1]MOVIL!$C:$J,5,FALSE)</f>
        <v>CHAPARRO LOPEZ GONZALO</v>
      </c>
      <c r="X82" s="38" t="str">
        <f>VLOOKUP(U82,[1]MOVIL!$C:$J,7,FALSE)</f>
        <v>3152252710-3156027290</v>
      </c>
      <c r="Y82" s="38">
        <v>4372112</v>
      </c>
      <c r="AB82" s="38">
        <f t="shared" si="1"/>
        <v>4372112</v>
      </c>
      <c r="AE82" s="38" t="s">
        <v>198</v>
      </c>
    </row>
    <row r="83" spans="2:31" s="38" customFormat="1" ht="14.25" customHeight="1" x14ac:dyDescent="0.25">
      <c r="C83" s="38" t="s">
        <v>55</v>
      </c>
      <c r="D83" s="38">
        <v>46120</v>
      </c>
      <c r="E83" s="38">
        <v>280</v>
      </c>
      <c r="F83" s="38" t="s">
        <v>316</v>
      </c>
      <c r="G83" s="38" t="s">
        <v>316</v>
      </c>
      <c r="I83" s="38" t="s">
        <v>197</v>
      </c>
      <c r="J83" s="38">
        <v>3</v>
      </c>
      <c r="K83" s="38">
        <v>33</v>
      </c>
      <c r="L83" s="38">
        <v>46149</v>
      </c>
      <c r="M83" s="38">
        <v>0.27083333333333331</v>
      </c>
      <c r="N83" s="38">
        <v>46151</v>
      </c>
      <c r="O83" s="38">
        <v>0.54166666666666663</v>
      </c>
      <c r="P83" s="38" t="s">
        <v>317</v>
      </c>
      <c r="R83" s="38" t="s">
        <v>318</v>
      </c>
      <c r="AB83" s="38">
        <f t="shared" si="1"/>
        <v>0</v>
      </c>
      <c r="AE83" s="38" t="s">
        <v>62</v>
      </c>
    </row>
    <row r="84" spans="2:31" s="38" customFormat="1" ht="14.25" customHeight="1" x14ac:dyDescent="0.25">
      <c r="C84" s="38" t="s">
        <v>43</v>
      </c>
      <c r="D84" s="38">
        <v>46121</v>
      </c>
      <c r="E84" s="38">
        <v>51</v>
      </c>
      <c r="F84" s="38" t="s">
        <v>44</v>
      </c>
      <c r="G84" s="38" t="s">
        <v>319</v>
      </c>
      <c r="I84" s="38" t="s">
        <v>223</v>
      </c>
      <c r="J84" s="38">
        <v>2</v>
      </c>
      <c r="K84" s="38">
        <v>27</v>
      </c>
      <c r="L84" s="38">
        <v>46149</v>
      </c>
      <c r="M84" s="38" t="s">
        <v>103</v>
      </c>
      <c r="N84" s="38">
        <v>46150</v>
      </c>
      <c r="O84" s="38" t="s">
        <v>112</v>
      </c>
      <c r="P84" s="38" t="s">
        <v>150</v>
      </c>
      <c r="Q84" s="38">
        <v>3152210644</v>
      </c>
      <c r="R84" s="38" t="s">
        <v>307</v>
      </c>
      <c r="AB84" s="38">
        <f t="shared" si="1"/>
        <v>0</v>
      </c>
      <c r="AE84" s="38" t="s">
        <v>62</v>
      </c>
    </row>
    <row r="85" spans="2:31" s="38" customFormat="1" ht="14.25" customHeight="1" x14ac:dyDescent="0.25">
      <c r="C85" s="38" t="s">
        <v>94</v>
      </c>
      <c r="D85" s="38">
        <v>46132</v>
      </c>
      <c r="E85" s="38">
        <v>292</v>
      </c>
      <c r="F85" s="38" t="s">
        <v>98</v>
      </c>
      <c r="G85" s="38" t="s">
        <v>320</v>
      </c>
      <c r="H85" s="38" t="s">
        <v>310</v>
      </c>
      <c r="I85" s="38" t="s">
        <v>321</v>
      </c>
      <c r="J85" s="38">
        <v>1</v>
      </c>
      <c r="K85" s="38">
        <v>7</v>
      </c>
      <c r="L85" s="38">
        <v>46149</v>
      </c>
      <c r="M85" s="38" t="s">
        <v>181</v>
      </c>
      <c r="N85" s="38">
        <v>46149</v>
      </c>
      <c r="O85" s="38" t="s">
        <v>156</v>
      </c>
      <c r="P85" s="38" t="s">
        <v>322</v>
      </c>
      <c r="Q85" s="38">
        <v>3016207221</v>
      </c>
      <c r="R85" s="38" t="s">
        <v>323</v>
      </c>
      <c r="S85" s="38">
        <v>97497</v>
      </c>
      <c r="T85" s="38">
        <v>22780</v>
      </c>
      <c r="U85" s="38">
        <v>984</v>
      </c>
      <c r="V85" s="38" t="str">
        <f>VLOOKUP(U85,[1]MOVIL!$C:$J,2,FALSE)</f>
        <v>LUW563</v>
      </c>
      <c r="W85" s="38" t="str">
        <f>VLOOKUP(U85,[1]MOVIL!$C:$J,5,FALSE)</f>
        <v>FIGUEROA VELASCO JOHAN EDUAR</v>
      </c>
      <c r="X85" s="38" t="e">
        <f>VLOOKUP(U85,[1]MOVIL!$C:$J,7,FALSE)</f>
        <v>#N/A</v>
      </c>
      <c r="Y85" s="38">
        <v>643824</v>
      </c>
      <c r="AB85" s="38">
        <f t="shared" si="1"/>
        <v>643824</v>
      </c>
      <c r="AE85" s="38" t="s">
        <v>198</v>
      </c>
    </row>
    <row r="86" spans="2:31" s="38" customFormat="1" ht="14.25" customHeight="1" x14ac:dyDescent="0.25">
      <c r="C86" s="38" t="s">
        <v>43</v>
      </c>
      <c r="D86" s="38">
        <v>46121</v>
      </c>
      <c r="E86" s="38">
        <v>90</v>
      </c>
      <c r="F86" s="38" t="s">
        <v>46</v>
      </c>
      <c r="G86" s="38" t="s">
        <v>324</v>
      </c>
      <c r="I86" s="38" t="s">
        <v>223</v>
      </c>
      <c r="J86" s="38">
        <v>2</v>
      </c>
      <c r="K86" s="38">
        <v>30</v>
      </c>
      <c r="L86" s="38">
        <v>46150</v>
      </c>
      <c r="M86" s="38" t="s">
        <v>111</v>
      </c>
      <c r="N86" s="38">
        <v>46151</v>
      </c>
      <c r="O86" s="38" t="s">
        <v>112</v>
      </c>
      <c r="P86" s="38" t="s">
        <v>57</v>
      </c>
      <c r="Q86" s="38">
        <v>310336913</v>
      </c>
      <c r="R86" s="38" t="s">
        <v>307</v>
      </c>
      <c r="AB86" s="38">
        <f t="shared" si="1"/>
        <v>0</v>
      </c>
      <c r="AE86" s="38" t="s">
        <v>62</v>
      </c>
    </row>
    <row r="87" spans="2:31" s="38" customFormat="1" ht="14.25" customHeight="1" x14ac:dyDescent="0.25">
      <c r="C87" s="38" t="s">
        <v>43</v>
      </c>
      <c r="D87" s="38">
        <v>46121</v>
      </c>
      <c r="E87" s="38">
        <v>90</v>
      </c>
      <c r="F87" s="38" t="s">
        <v>46</v>
      </c>
      <c r="G87" s="38" t="s">
        <v>324</v>
      </c>
      <c r="I87" s="38" t="s">
        <v>223</v>
      </c>
      <c r="J87" s="38">
        <v>2</v>
      </c>
      <c r="K87" s="38">
        <v>30</v>
      </c>
      <c r="L87" s="38">
        <v>46150</v>
      </c>
      <c r="M87" s="38" t="s">
        <v>111</v>
      </c>
      <c r="N87" s="38">
        <v>46151</v>
      </c>
      <c r="O87" s="38" t="s">
        <v>112</v>
      </c>
      <c r="P87" s="38" t="s">
        <v>57</v>
      </c>
      <c r="Q87" s="38">
        <v>310336913</v>
      </c>
      <c r="R87" s="38" t="s">
        <v>307</v>
      </c>
      <c r="AB87" s="38">
        <f t="shared" si="1"/>
        <v>0</v>
      </c>
      <c r="AE87" s="38" t="s">
        <v>62</v>
      </c>
    </row>
    <row r="88" spans="2:31" s="38" customFormat="1" ht="14.25" customHeight="1" x14ac:dyDescent="0.25">
      <c r="C88" s="38" t="s">
        <v>43</v>
      </c>
      <c r="D88" s="38">
        <v>46121</v>
      </c>
      <c r="E88" s="38">
        <v>132</v>
      </c>
      <c r="F88" s="38" t="s">
        <v>135</v>
      </c>
      <c r="G88" s="38" t="s">
        <v>325</v>
      </c>
      <c r="I88" s="38" t="s">
        <v>223</v>
      </c>
      <c r="J88" s="38">
        <v>2</v>
      </c>
      <c r="K88" s="38">
        <v>27</v>
      </c>
      <c r="L88" s="38">
        <v>46150</v>
      </c>
      <c r="M88" s="38" t="s">
        <v>103</v>
      </c>
      <c r="N88" s="38">
        <v>46151</v>
      </c>
      <c r="O88" s="38" t="s">
        <v>112</v>
      </c>
      <c r="P88" s="38" t="s">
        <v>69</v>
      </c>
      <c r="Q88" s="38">
        <v>3167060495</v>
      </c>
      <c r="R88" s="38" t="s">
        <v>307</v>
      </c>
      <c r="AB88" s="38">
        <f t="shared" si="1"/>
        <v>0</v>
      </c>
      <c r="AE88" s="38" t="s">
        <v>62</v>
      </c>
    </row>
    <row r="89" spans="2:31" s="38" customFormat="1" ht="14.25" customHeight="1" x14ac:dyDescent="0.25">
      <c r="C89" s="38" t="s">
        <v>55</v>
      </c>
      <c r="D89" s="38">
        <v>46104</v>
      </c>
      <c r="E89" s="38">
        <v>40</v>
      </c>
      <c r="F89" s="38" t="s">
        <v>326</v>
      </c>
      <c r="G89" s="38" t="s">
        <v>327</v>
      </c>
      <c r="I89" s="38" t="s">
        <v>180</v>
      </c>
      <c r="J89" s="38">
        <v>3</v>
      </c>
      <c r="K89" s="38">
        <v>30</v>
      </c>
      <c r="L89" s="38">
        <v>46150</v>
      </c>
      <c r="M89" s="38">
        <v>0.25</v>
      </c>
      <c r="N89" s="38">
        <v>46152</v>
      </c>
      <c r="O89" s="38">
        <v>0.75</v>
      </c>
      <c r="P89" s="38" t="s">
        <v>186</v>
      </c>
      <c r="Q89" s="38">
        <v>3202699044</v>
      </c>
      <c r="R89" s="38">
        <v>19235204</v>
      </c>
      <c r="S89" s="38">
        <v>97518</v>
      </c>
      <c r="T89" s="38">
        <v>22391</v>
      </c>
      <c r="U89" s="38">
        <v>207</v>
      </c>
      <c r="V89" s="38" t="str">
        <f>VLOOKUP(U89,[1]MOVIL!$C:$J,2,FALSE)</f>
        <v>EXX683</v>
      </c>
      <c r="W89" s="38" t="str">
        <f>VLOOKUP(U89,[1]MOVIL!$C:$J,5,FALSE)</f>
        <v xml:space="preserve">CAÑIZARES CHACON RICARDO </v>
      </c>
      <c r="X89" s="38">
        <f>VLOOKUP(U89,[1]MOVIL!$C:$J,7,FALSE)</f>
        <v>3112696561</v>
      </c>
      <c r="Y89" s="38">
        <v>4081760</v>
      </c>
      <c r="AB89" s="38">
        <f t="shared" si="1"/>
        <v>4081760</v>
      </c>
      <c r="AE89" s="38" t="s">
        <v>198</v>
      </c>
    </row>
    <row r="90" spans="2:31" s="38" customFormat="1" ht="14.25" customHeight="1" x14ac:dyDescent="0.25">
      <c r="C90" s="38" t="s">
        <v>52</v>
      </c>
      <c r="D90" s="38">
        <v>46126</v>
      </c>
      <c r="E90" s="38">
        <v>204</v>
      </c>
      <c r="F90" s="38" t="s">
        <v>158</v>
      </c>
      <c r="G90" s="38" t="s">
        <v>328</v>
      </c>
      <c r="H90" s="38" t="s">
        <v>295</v>
      </c>
      <c r="J90" s="38">
        <v>4</v>
      </c>
      <c r="K90" s="38">
        <v>28</v>
      </c>
      <c r="L90" s="38">
        <v>46150</v>
      </c>
      <c r="M90" s="38">
        <v>0.16666666666666666</v>
      </c>
      <c r="N90" s="38">
        <v>46153</v>
      </c>
      <c r="O90" s="38">
        <v>0.45833333333333331</v>
      </c>
      <c r="P90" s="38" t="s">
        <v>329</v>
      </c>
      <c r="Q90" s="38">
        <v>3157169002</v>
      </c>
      <c r="S90" s="38">
        <v>97519</v>
      </c>
      <c r="T90" s="38">
        <v>22390</v>
      </c>
      <c r="U90" s="38">
        <v>98</v>
      </c>
      <c r="V90" s="38" t="str">
        <f>VLOOKUP(U90,[1]MOVIL!$C:$J,2,FALSE)</f>
        <v>LZO563</v>
      </c>
      <c r="W90" s="38" t="str">
        <f>VLOOKUP(U90,[1]MOVIL!$C:$J,5,FALSE)</f>
        <v>JUAN ALBERTO OSPINA RAMIREZOSPINA</v>
      </c>
      <c r="X90" s="38" t="str">
        <f>VLOOKUP(U90,[1]MOVIL!$C:$J,7,FALSE)</f>
        <v>312 4453899</v>
      </c>
      <c r="Y90" s="38">
        <v>5496700</v>
      </c>
      <c r="Z90" s="38">
        <v>1</v>
      </c>
      <c r="AA90" s="38">
        <v>1367600</v>
      </c>
      <c r="AB90" s="38">
        <f t="shared" si="1"/>
        <v>6864300</v>
      </c>
      <c r="AE90" s="38" t="s">
        <v>198</v>
      </c>
    </row>
    <row r="91" spans="2:31" s="38" customFormat="1" ht="14.25" customHeight="1" x14ac:dyDescent="0.25">
      <c r="C91" s="38" t="s">
        <v>55</v>
      </c>
      <c r="D91" s="38">
        <v>46120</v>
      </c>
      <c r="E91" s="38">
        <v>67</v>
      </c>
      <c r="F91" s="38" t="s">
        <v>330</v>
      </c>
      <c r="G91" s="38" t="s">
        <v>330</v>
      </c>
      <c r="H91" s="38" t="s">
        <v>331</v>
      </c>
      <c r="I91" s="38" t="s">
        <v>197</v>
      </c>
      <c r="J91" s="38">
        <v>9</v>
      </c>
      <c r="K91" s="38">
        <v>35</v>
      </c>
      <c r="L91" s="38">
        <v>46151</v>
      </c>
      <c r="M91" s="38">
        <v>4.1666666666666664E-2</v>
      </c>
      <c r="N91" s="38">
        <v>46159</v>
      </c>
      <c r="O91" s="38">
        <v>0.91666666666666663</v>
      </c>
      <c r="P91" s="38" t="s">
        <v>332</v>
      </c>
      <c r="Q91" s="38">
        <v>3015410398</v>
      </c>
      <c r="S91" s="38">
        <v>97534</v>
      </c>
      <c r="T91" s="38">
        <v>22407</v>
      </c>
      <c r="U91" s="38">
        <v>332</v>
      </c>
      <c r="V91" s="38" t="str">
        <f>VLOOKUP(U91,[1]MOVIL!$C:$J,2,FALSE)</f>
        <v>EXX669</v>
      </c>
      <c r="W91" s="38" t="str">
        <f>VLOOKUP(U91,[1]MOVIL!$C:$J,5,FALSE)</f>
        <v>DUEÑAS SOTO EDGAR ALFONSO</v>
      </c>
      <c r="X91" s="38">
        <f>VLOOKUP(U91,[1]MOVIL!$C:$J,7,FALSE)</f>
        <v>3192732121</v>
      </c>
      <c r="Y91" s="38">
        <v>8416000</v>
      </c>
      <c r="AB91" s="38">
        <f t="shared" si="1"/>
        <v>8416000</v>
      </c>
      <c r="AE91" s="38" t="s">
        <v>198</v>
      </c>
    </row>
    <row r="92" spans="2:31" s="38" customFormat="1" ht="14.25" customHeight="1" x14ac:dyDescent="0.25">
      <c r="C92" s="38" t="s">
        <v>55</v>
      </c>
      <c r="D92" s="38">
        <v>46120</v>
      </c>
      <c r="E92" s="38">
        <v>67</v>
      </c>
      <c r="F92" s="38" t="s">
        <v>330</v>
      </c>
      <c r="G92" s="38" t="s">
        <v>330</v>
      </c>
      <c r="H92" s="38" t="s">
        <v>331</v>
      </c>
      <c r="I92" s="38" t="s">
        <v>197</v>
      </c>
      <c r="J92" s="38">
        <v>9</v>
      </c>
      <c r="K92" s="38">
        <v>35</v>
      </c>
      <c r="L92" s="38">
        <v>46151</v>
      </c>
      <c r="M92" s="38">
        <v>4.1666666666666664E-2</v>
      </c>
      <c r="N92" s="38">
        <v>46159</v>
      </c>
      <c r="O92" s="38">
        <v>0.91666666666666663</v>
      </c>
      <c r="P92" s="38" t="s">
        <v>332</v>
      </c>
      <c r="Q92" s="38">
        <v>3015410398</v>
      </c>
      <c r="S92" s="38">
        <v>97534</v>
      </c>
      <c r="T92" s="38">
        <v>22411</v>
      </c>
      <c r="U92" s="38">
        <v>87</v>
      </c>
      <c r="V92" s="38" t="str">
        <f>VLOOKUP(U92,[1]MOVIL!$C:$J,2,FALSE)</f>
        <v>NUZ066</v>
      </c>
      <c r="W92" s="38" t="str">
        <f>VLOOKUP(U92,[1]MOVIL!$C:$J,5,FALSE)</f>
        <v>IBAÑEZ OSMA JOSE WALTER</v>
      </c>
      <c r="X92" s="38">
        <f>VLOOKUP(U92,[1]MOVIL!$C:$J,7,FALSE)</f>
        <v>3142961767</v>
      </c>
      <c r="Y92" s="38">
        <v>8416000</v>
      </c>
      <c r="AB92" s="38">
        <f t="shared" si="1"/>
        <v>8416000</v>
      </c>
      <c r="AE92" s="38" t="s">
        <v>198</v>
      </c>
    </row>
    <row r="93" spans="2:31" s="38" customFormat="1" ht="14.25" customHeight="1" x14ac:dyDescent="0.25">
      <c r="C93" s="38" t="s">
        <v>55</v>
      </c>
      <c r="D93" s="38">
        <v>46120</v>
      </c>
      <c r="E93" s="38">
        <v>33</v>
      </c>
      <c r="F93" s="38" t="s">
        <v>333</v>
      </c>
      <c r="G93" s="38" t="s">
        <v>303</v>
      </c>
      <c r="H93" s="38" t="s">
        <v>67</v>
      </c>
      <c r="I93" s="38" t="s">
        <v>197</v>
      </c>
      <c r="J93" s="38">
        <v>3</v>
      </c>
      <c r="K93" s="38">
        <v>43</v>
      </c>
      <c r="L93" s="38">
        <v>46153</v>
      </c>
      <c r="M93" s="38">
        <v>0.25</v>
      </c>
      <c r="N93" s="38">
        <v>46155</v>
      </c>
      <c r="O93" s="38">
        <v>0.70833333333333337</v>
      </c>
      <c r="P93" s="38" t="s">
        <v>237</v>
      </c>
      <c r="Q93" s="38">
        <v>3112742731</v>
      </c>
      <c r="U93" s="38">
        <v>447</v>
      </c>
      <c r="V93" s="38" t="str">
        <f>VLOOKUP(U93,[1]MOVIL!$C:$J,2,FALSE)</f>
        <v>EXX564</v>
      </c>
      <c r="W93" s="38" t="str">
        <f>VLOOKUP(U93,[1]MOVIL!$C:$J,5,FALSE)</f>
        <v>BARBOSA CIFUENTES ANDRES DAVID</v>
      </c>
      <c r="X93" s="38">
        <f>VLOOKUP(U93,[1]MOVIL!$C:$J,7,FALSE)</f>
        <v>3143661886</v>
      </c>
      <c r="Y93" s="38">
        <v>2040880</v>
      </c>
      <c r="AB93" s="38">
        <f t="shared" si="1"/>
        <v>2040880</v>
      </c>
      <c r="AE93" s="38" t="s">
        <v>198</v>
      </c>
    </row>
    <row r="94" spans="2:31" s="38" customFormat="1" ht="14.25" customHeight="1" x14ac:dyDescent="0.25">
      <c r="C94" s="38" t="s">
        <v>43</v>
      </c>
      <c r="D94" s="38">
        <v>46121</v>
      </c>
      <c r="E94" s="38">
        <v>163</v>
      </c>
      <c r="F94" s="38" t="s">
        <v>80</v>
      </c>
      <c r="G94" s="38" t="s">
        <v>334</v>
      </c>
      <c r="I94" s="38" t="s">
        <v>223</v>
      </c>
      <c r="J94" s="38">
        <v>2</v>
      </c>
      <c r="K94" s="38">
        <v>25</v>
      </c>
      <c r="L94" s="38">
        <v>46153</v>
      </c>
      <c r="M94" s="38" t="s">
        <v>111</v>
      </c>
      <c r="N94" s="38">
        <v>46154</v>
      </c>
      <c r="O94" s="38" t="s">
        <v>119</v>
      </c>
      <c r="P94" s="38" t="s">
        <v>51</v>
      </c>
      <c r="Q94" s="38">
        <v>3142959095</v>
      </c>
      <c r="R94" s="38" t="s">
        <v>307</v>
      </c>
      <c r="AB94" s="38">
        <f t="shared" si="1"/>
        <v>0</v>
      </c>
      <c r="AE94" s="38" t="s">
        <v>62</v>
      </c>
    </row>
    <row r="95" spans="2:31" s="38" customFormat="1" ht="14.25" customHeight="1" x14ac:dyDescent="0.25">
      <c r="C95" s="38" t="s">
        <v>43</v>
      </c>
      <c r="D95" s="38">
        <v>46121</v>
      </c>
      <c r="E95" s="38">
        <v>163</v>
      </c>
      <c r="F95" s="38" t="s">
        <v>80</v>
      </c>
      <c r="G95" s="38" t="s">
        <v>334</v>
      </c>
      <c r="I95" s="38" t="s">
        <v>223</v>
      </c>
      <c r="J95" s="38">
        <v>2</v>
      </c>
      <c r="K95" s="38">
        <v>25</v>
      </c>
      <c r="L95" s="38">
        <v>46153</v>
      </c>
      <c r="M95" s="38" t="s">
        <v>111</v>
      </c>
      <c r="N95" s="38">
        <v>46154</v>
      </c>
      <c r="O95" s="38" t="s">
        <v>119</v>
      </c>
      <c r="P95" s="38" t="s">
        <v>51</v>
      </c>
      <c r="Q95" s="38">
        <v>3142959095</v>
      </c>
      <c r="R95" s="38" t="s">
        <v>307</v>
      </c>
      <c r="AB95" s="38">
        <f t="shared" si="1"/>
        <v>0</v>
      </c>
      <c r="AE95" s="38" t="s">
        <v>62</v>
      </c>
    </row>
    <row r="96" spans="2:31" s="38" customFormat="1" ht="14.25" customHeight="1" x14ac:dyDescent="0.25">
      <c r="B96" s="38" t="s">
        <v>82</v>
      </c>
      <c r="C96" s="38" t="s">
        <v>52</v>
      </c>
      <c r="D96" s="38">
        <v>46129</v>
      </c>
      <c r="E96" s="38">
        <v>20</v>
      </c>
      <c r="F96" s="38" t="s">
        <v>335</v>
      </c>
      <c r="G96" s="38" t="s">
        <v>336</v>
      </c>
      <c r="H96" s="38" t="s">
        <v>337</v>
      </c>
      <c r="J96" s="38">
        <v>9</v>
      </c>
      <c r="K96" s="38">
        <v>20</v>
      </c>
      <c r="L96" s="38">
        <v>46153</v>
      </c>
      <c r="M96" s="38">
        <v>0.5</v>
      </c>
      <c r="N96" s="38">
        <v>46161</v>
      </c>
      <c r="O96" s="38">
        <v>0.375</v>
      </c>
      <c r="P96" s="38" t="s">
        <v>338</v>
      </c>
      <c r="Q96" s="38" t="s">
        <v>339</v>
      </c>
      <c r="U96" s="38">
        <v>117</v>
      </c>
      <c r="V96" s="38" t="str">
        <f>VLOOKUP(U96,[1]MOVIL!$C:$J,2,FALSE)</f>
        <v>PRZ813</v>
      </c>
      <c r="W96" s="38" t="str">
        <f>VLOOKUP(U96,[1]MOVIL!$C:$J,5,FALSE)</f>
        <v>CARREÑO RAMIREZ JHON ARTURO</v>
      </c>
      <c r="X96" s="38">
        <f>VLOOKUP(U96,[1]MOVIL!$C:$J,7,FALSE)</f>
        <v>3105144527</v>
      </c>
      <c r="Y96" s="38">
        <v>5207400</v>
      </c>
      <c r="Z96" s="38">
        <v>6</v>
      </c>
      <c r="AA96" s="38">
        <v>1052000</v>
      </c>
      <c r="AB96" s="38">
        <f t="shared" si="1"/>
        <v>11519400</v>
      </c>
      <c r="AE96" s="38" t="s">
        <v>198</v>
      </c>
    </row>
    <row r="97" spans="3:31" s="38" customFormat="1" ht="14.25" customHeight="1" x14ac:dyDescent="0.25">
      <c r="C97" s="38" t="s">
        <v>43</v>
      </c>
      <c r="D97" s="38">
        <v>46121</v>
      </c>
      <c r="E97" s="38">
        <v>228</v>
      </c>
      <c r="F97" s="38" t="s">
        <v>264</v>
      </c>
      <c r="G97" s="38" t="s">
        <v>340</v>
      </c>
      <c r="I97" s="38" t="s">
        <v>223</v>
      </c>
      <c r="J97" s="38">
        <v>5</v>
      </c>
      <c r="K97" s="38">
        <v>33</v>
      </c>
      <c r="L97" s="38">
        <v>46154</v>
      </c>
      <c r="M97" s="38" t="s">
        <v>111</v>
      </c>
      <c r="N97" s="38">
        <v>46158</v>
      </c>
      <c r="O97" s="38" t="s">
        <v>116</v>
      </c>
      <c r="P97" s="38" t="s">
        <v>64</v>
      </c>
      <c r="Q97" s="38">
        <v>3157907431</v>
      </c>
      <c r="R97" s="38" t="s">
        <v>307</v>
      </c>
      <c r="AB97" s="38">
        <f t="shared" si="1"/>
        <v>0</v>
      </c>
      <c r="AE97" s="38" t="s">
        <v>62</v>
      </c>
    </row>
    <row r="98" spans="3:31" s="38" customFormat="1" ht="14.25" customHeight="1" x14ac:dyDescent="0.25">
      <c r="C98" s="38" t="s">
        <v>55</v>
      </c>
      <c r="D98" s="38">
        <v>46120</v>
      </c>
      <c r="E98" s="38">
        <v>136</v>
      </c>
      <c r="F98" s="38" t="s">
        <v>341</v>
      </c>
      <c r="G98" s="38" t="s">
        <v>341</v>
      </c>
      <c r="H98" s="38" t="s">
        <v>342</v>
      </c>
      <c r="I98" s="38" t="s">
        <v>197</v>
      </c>
      <c r="J98" s="38">
        <v>1</v>
      </c>
      <c r="K98" s="38">
        <v>19</v>
      </c>
      <c r="L98" s="38">
        <v>46155</v>
      </c>
      <c r="M98" s="38">
        <v>0.25</v>
      </c>
      <c r="N98" s="38">
        <v>46155</v>
      </c>
      <c r="O98" s="38">
        <v>0.54166666666666663</v>
      </c>
      <c r="P98" s="38" t="s">
        <v>343</v>
      </c>
      <c r="Q98" s="38">
        <v>3173114767</v>
      </c>
      <c r="V98" s="38" t="e">
        <f>VLOOKUP(U98,[1]MOVIL!$C:$J,2,FALSE)</f>
        <v>#N/A</v>
      </c>
      <c r="W98" s="38" t="e">
        <f>VLOOKUP(U98,[1]MOVIL!$C:$J,5,FALSE)</f>
        <v>#N/A</v>
      </c>
      <c r="X98" s="38" t="e">
        <f>VLOOKUP(U98,[1]MOVIL!$C:$J,7,FALSE)</f>
        <v>#N/A</v>
      </c>
      <c r="Y98" s="38">
        <v>1207696</v>
      </c>
      <c r="AB98" s="38">
        <f t="shared" si="1"/>
        <v>1207696</v>
      </c>
      <c r="AE98" s="38" t="s">
        <v>198</v>
      </c>
    </row>
    <row r="99" spans="3:31" s="38" customFormat="1" ht="14.25" customHeight="1" x14ac:dyDescent="0.25">
      <c r="C99" s="38" t="s">
        <v>55</v>
      </c>
      <c r="D99" s="38">
        <v>46120</v>
      </c>
      <c r="E99" s="38">
        <v>51</v>
      </c>
      <c r="F99" s="38" t="s">
        <v>344</v>
      </c>
      <c r="G99" s="38" t="s">
        <v>344</v>
      </c>
      <c r="H99" s="38" t="s">
        <v>86</v>
      </c>
      <c r="I99" s="38" t="s">
        <v>197</v>
      </c>
      <c r="J99" s="38">
        <v>3</v>
      </c>
      <c r="K99" s="38">
        <v>42</v>
      </c>
      <c r="L99" s="38">
        <v>46156</v>
      </c>
      <c r="M99" s="38">
        <v>0.20833333333333334</v>
      </c>
      <c r="N99" s="38">
        <v>46128</v>
      </c>
      <c r="O99" s="38">
        <v>0.79166666666666663</v>
      </c>
      <c r="P99" s="38" t="s">
        <v>345</v>
      </c>
      <c r="Q99" s="38">
        <v>3005635286</v>
      </c>
      <c r="V99" s="38" t="e">
        <f>VLOOKUP(U99,[1]MOVIL!$C:$J,2,FALSE)</f>
        <v>#N/A</v>
      </c>
      <c r="W99" s="38" t="e">
        <f>VLOOKUP(U99,[1]MOVIL!$C:$J,5,FALSE)</f>
        <v>#N/A</v>
      </c>
      <c r="X99" s="38" t="e">
        <f>VLOOKUP(U99,[1]MOVIL!$C:$J,7,FALSE)</f>
        <v>#N/A</v>
      </c>
      <c r="Y99" s="38">
        <v>3214912</v>
      </c>
      <c r="AB99" s="38">
        <f t="shared" si="1"/>
        <v>3214912</v>
      </c>
      <c r="AE99" s="38" t="s">
        <v>198</v>
      </c>
    </row>
    <row r="100" spans="3:31" s="38" customFormat="1" ht="14.25" customHeight="1" x14ac:dyDescent="0.25">
      <c r="C100" s="38" t="s">
        <v>55</v>
      </c>
      <c r="D100" s="38">
        <v>46120</v>
      </c>
      <c r="E100" s="38">
        <v>51</v>
      </c>
      <c r="F100" s="38" t="s">
        <v>346</v>
      </c>
      <c r="G100" s="38" t="s">
        <v>346</v>
      </c>
      <c r="H100" s="38" t="s">
        <v>146</v>
      </c>
      <c r="I100" s="38" t="s">
        <v>197</v>
      </c>
      <c r="J100" s="38">
        <v>3</v>
      </c>
      <c r="K100" s="38">
        <v>30</v>
      </c>
      <c r="L100" s="38">
        <v>46156</v>
      </c>
      <c r="M100" s="38">
        <v>0.20833333333333334</v>
      </c>
      <c r="N100" s="38">
        <v>46158</v>
      </c>
      <c r="O100" s="38">
        <v>0.83333333333333337</v>
      </c>
      <c r="P100" s="38" t="s">
        <v>347</v>
      </c>
      <c r="Q100" s="38">
        <v>3005609181</v>
      </c>
      <c r="R100" s="38" t="s">
        <v>348</v>
      </c>
      <c r="V100" s="38" t="e">
        <f>VLOOKUP(U100,[1]MOVIL!$C:$J,2,FALSE)</f>
        <v>#N/A</v>
      </c>
      <c r="W100" s="38" t="e">
        <f>VLOOKUP(U100,[1]MOVIL!$C:$J,5,FALSE)</f>
        <v>#N/A</v>
      </c>
      <c r="X100" s="38" t="e">
        <f>VLOOKUP(U100,[1]MOVIL!$C:$J,7,FALSE)</f>
        <v>#N/A</v>
      </c>
      <c r="Y100" s="38">
        <v>3061320</v>
      </c>
      <c r="AB100" s="38">
        <f t="shared" si="1"/>
        <v>3061320</v>
      </c>
      <c r="AE100" s="38" t="s">
        <v>198</v>
      </c>
    </row>
    <row r="101" spans="3:31" s="38" customFormat="1" ht="14.25" customHeight="1" x14ac:dyDescent="0.25">
      <c r="C101" s="38" t="s">
        <v>55</v>
      </c>
      <c r="D101" s="38">
        <v>46120</v>
      </c>
      <c r="E101" s="38">
        <v>51</v>
      </c>
      <c r="F101" s="38" t="s">
        <v>346</v>
      </c>
      <c r="G101" s="38" t="s">
        <v>346</v>
      </c>
      <c r="H101" s="38" t="s">
        <v>146</v>
      </c>
      <c r="I101" s="38" t="s">
        <v>197</v>
      </c>
      <c r="J101" s="38">
        <v>3</v>
      </c>
      <c r="K101" s="38">
        <v>30</v>
      </c>
      <c r="L101" s="38">
        <v>46156</v>
      </c>
      <c r="M101" s="38">
        <v>0.20833333333333334</v>
      </c>
      <c r="N101" s="38">
        <v>46158</v>
      </c>
      <c r="O101" s="38">
        <v>0.83333333333333337</v>
      </c>
      <c r="P101" s="38" t="s">
        <v>347</v>
      </c>
      <c r="Q101" s="38">
        <v>3005609181</v>
      </c>
      <c r="R101" s="38" t="s">
        <v>348</v>
      </c>
      <c r="V101" s="38" t="e">
        <f>VLOOKUP(U101,[1]MOVIL!$C:$J,2,FALSE)</f>
        <v>#N/A</v>
      </c>
      <c r="W101" s="38" t="e">
        <f>VLOOKUP(U101,[1]MOVIL!$C:$J,5,FALSE)</f>
        <v>#N/A</v>
      </c>
      <c r="X101" s="38" t="e">
        <f>VLOOKUP(U101,[1]MOVIL!$C:$J,7,FALSE)</f>
        <v>#N/A</v>
      </c>
      <c r="Y101" s="38">
        <v>3061320</v>
      </c>
      <c r="AB101" s="38">
        <f t="shared" si="1"/>
        <v>3061320</v>
      </c>
      <c r="AE101" s="38" t="s">
        <v>198</v>
      </c>
    </row>
    <row r="102" spans="3:31" s="38" customFormat="1" ht="14.25" customHeight="1" x14ac:dyDescent="0.25">
      <c r="C102" s="38" t="s">
        <v>55</v>
      </c>
      <c r="D102" s="38">
        <v>46120</v>
      </c>
      <c r="E102" s="38">
        <v>51</v>
      </c>
      <c r="F102" s="38" t="s">
        <v>346</v>
      </c>
      <c r="G102" s="38" t="s">
        <v>346</v>
      </c>
      <c r="H102" s="38" t="s">
        <v>146</v>
      </c>
      <c r="I102" s="38" t="s">
        <v>197</v>
      </c>
      <c r="J102" s="38">
        <v>3</v>
      </c>
      <c r="K102" s="38">
        <v>30</v>
      </c>
      <c r="L102" s="38">
        <v>46156</v>
      </c>
      <c r="M102" s="38">
        <v>0.20833333333333334</v>
      </c>
      <c r="N102" s="38">
        <v>46158</v>
      </c>
      <c r="O102" s="38">
        <v>0.83333333333333337</v>
      </c>
      <c r="P102" s="38" t="s">
        <v>347</v>
      </c>
      <c r="Q102" s="38">
        <v>3005609181</v>
      </c>
      <c r="R102" s="38" t="s">
        <v>348</v>
      </c>
      <c r="V102" s="38" t="e">
        <f>VLOOKUP(U102,[1]MOVIL!$C:$J,2,FALSE)</f>
        <v>#N/A</v>
      </c>
      <c r="W102" s="38" t="e">
        <f>VLOOKUP(U102,[1]MOVIL!$C:$J,5,FALSE)</f>
        <v>#N/A</v>
      </c>
      <c r="X102" s="38" t="e">
        <f>VLOOKUP(U102,[1]MOVIL!$C:$J,7,FALSE)</f>
        <v>#N/A</v>
      </c>
      <c r="Y102" s="38">
        <v>3061320</v>
      </c>
      <c r="AB102" s="38">
        <f t="shared" si="1"/>
        <v>3061320</v>
      </c>
      <c r="AE102" s="38" t="s">
        <v>198</v>
      </c>
    </row>
    <row r="103" spans="3:31" s="38" customFormat="1" ht="14.25" customHeight="1" x14ac:dyDescent="0.25">
      <c r="C103" s="38" t="s">
        <v>43</v>
      </c>
      <c r="D103" s="38">
        <v>46121</v>
      </c>
      <c r="E103" s="38">
        <v>163</v>
      </c>
      <c r="F103" s="38" t="s">
        <v>80</v>
      </c>
      <c r="G103" s="38" t="s">
        <v>349</v>
      </c>
      <c r="I103" s="38" t="s">
        <v>223</v>
      </c>
      <c r="J103" s="38">
        <v>2</v>
      </c>
      <c r="K103" s="38">
        <v>25</v>
      </c>
      <c r="L103" s="38">
        <v>46156</v>
      </c>
      <c r="M103" s="38" t="s">
        <v>111</v>
      </c>
      <c r="N103" s="38">
        <v>46157</v>
      </c>
      <c r="O103" s="38" t="s">
        <v>119</v>
      </c>
      <c r="P103" s="38" t="s">
        <v>51</v>
      </c>
      <c r="Q103" s="38">
        <v>3142959095</v>
      </c>
      <c r="R103" s="38" t="s">
        <v>307</v>
      </c>
      <c r="AB103" s="38">
        <f t="shared" si="1"/>
        <v>0</v>
      </c>
      <c r="AE103" s="38" t="s">
        <v>62</v>
      </c>
    </row>
    <row r="104" spans="3:31" s="38" customFormat="1" ht="14.25" customHeight="1" x14ac:dyDescent="0.25">
      <c r="C104" s="38" t="s">
        <v>43</v>
      </c>
      <c r="D104" s="38">
        <v>46121</v>
      </c>
      <c r="E104" s="38">
        <v>163</v>
      </c>
      <c r="F104" s="38" t="s">
        <v>80</v>
      </c>
      <c r="G104" s="38" t="s">
        <v>349</v>
      </c>
      <c r="I104" s="38" t="s">
        <v>223</v>
      </c>
      <c r="J104" s="38">
        <v>2</v>
      </c>
      <c r="K104" s="38">
        <v>25</v>
      </c>
      <c r="L104" s="38">
        <v>46156</v>
      </c>
      <c r="M104" s="38" t="s">
        <v>111</v>
      </c>
      <c r="N104" s="38">
        <v>46157</v>
      </c>
      <c r="O104" s="38" t="s">
        <v>119</v>
      </c>
      <c r="P104" s="38" t="s">
        <v>51</v>
      </c>
      <c r="Q104" s="38">
        <v>3142959095</v>
      </c>
      <c r="R104" s="38" t="s">
        <v>307</v>
      </c>
      <c r="AB104" s="38">
        <f t="shared" si="1"/>
        <v>0</v>
      </c>
      <c r="AE104" s="38" t="s">
        <v>62</v>
      </c>
    </row>
    <row r="105" spans="3:31" s="38" customFormat="1" ht="14.25" customHeight="1" x14ac:dyDescent="0.25">
      <c r="C105" s="38" t="s">
        <v>52</v>
      </c>
      <c r="D105" s="38">
        <v>46126</v>
      </c>
      <c r="E105" s="38">
        <v>16</v>
      </c>
      <c r="F105" s="38" t="s">
        <v>95</v>
      </c>
      <c r="G105" s="38" t="s">
        <v>350</v>
      </c>
      <c r="H105" s="38" t="s">
        <v>191</v>
      </c>
      <c r="J105" s="38">
        <v>5</v>
      </c>
      <c r="K105" s="38">
        <v>40</v>
      </c>
      <c r="L105" s="38">
        <v>46156</v>
      </c>
      <c r="M105" s="38">
        <v>0.52083333333333337</v>
      </c>
      <c r="N105" s="38">
        <v>46160</v>
      </c>
      <c r="O105" s="38">
        <v>0.5</v>
      </c>
      <c r="P105" s="38" t="s">
        <v>168</v>
      </c>
      <c r="Q105" s="38">
        <v>3204976624</v>
      </c>
      <c r="V105" s="38" t="e">
        <f>VLOOKUP(U105,[1]MOVIL!$C:$J,2,FALSE)</f>
        <v>#N/A</v>
      </c>
      <c r="W105" s="38" t="e">
        <f>VLOOKUP(U105,[1]MOVIL!$C:$J,5,FALSE)</f>
        <v>#N/A</v>
      </c>
      <c r="X105" s="38" t="e">
        <f>VLOOKUP(U105,[1]MOVIL!$C:$J,7,FALSE)</f>
        <v>#N/A</v>
      </c>
      <c r="Y105" s="38">
        <v>6312000</v>
      </c>
      <c r="Z105" s="38">
        <v>1</v>
      </c>
      <c r="AA105" s="38">
        <v>1367600</v>
      </c>
      <c r="AB105" s="38">
        <f t="shared" si="1"/>
        <v>7679600</v>
      </c>
      <c r="AE105" s="38" t="s">
        <v>198</v>
      </c>
    </row>
    <row r="106" spans="3:31" s="38" customFormat="1" ht="14.25" customHeight="1" x14ac:dyDescent="0.25">
      <c r="C106" s="38" t="s">
        <v>49</v>
      </c>
      <c r="D106" s="38">
        <v>46147</v>
      </c>
      <c r="E106" s="38">
        <v>292</v>
      </c>
      <c r="F106" s="38" t="s">
        <v>351</v>
      </c>
      <c r="G106" s="38" t="s">
        <v>351</v>
      </c>
      <c r="H106" s="38" t="s">
        <v>65</v>
      </c>
      <c r="I106" s="38" t="s">
        <v>197</v>
      </c>
      <c r="J106" s="38">
        <v>1</v>
      </c>
      <c r="K106" s="38">
        <v>40</v>
      </c>
      <c r="L106" s="38">
        <v>46156</v>
      </c>
      <c r="M106" s="38">
        <v>0.33333333333333331</v>
      </c>
      <c r="N106" s="38">
        <v>46156</v>
      </c>
      <c r="O106" s="38">
        <v>0.75</v>
      </c>
      <c r="R106" s="38" t="s">
        <v>352</v>
      </c>
      <c r="V106" s="38" t="e">
        <f>VLOOKUP(U106,[1]MOVIL!$C:$J,2,FALSE)</f>
        <v>#N/A</v>
      </c>
      <c r="W106" s="38" t="e">
        <f>VLOOKUP(U106,[1]MOVIL!$C:$J,5,FALSE)</f>
        <v>#N/A</v>
      </c>
      <c r="X106" s="38" t="e">
        <f>VLOOKUP(U106,[1]MOVIL!$C:$J,7,FALSE)</f>
        <v>#N/A</v>
      </c>
      <c r="Y106" s="38">
        <v>1052000</v>
      </c>
      <c r="AB106" s="38">
        <f t="shared" si="1"/>
        <v>1052000</v>
      </c>
      <c r="AE106" s="38" t="s">
        <v>198</v>
      </c>
    </row>
    <row r="107" spans="3:31" s="38" customFormat="1" ht="14.25" customHeight="1" x14ac:dyDescent="0.25">
      <c r="C107" s="38" t="s">
        <v>49</v>
      </c>
      <c r="D107" s="38">
        <v>46147</v>
      </c>
      <c r="E107" s="38">
        <v>292</v>
      </c>
      <c r="F107" s="38" t="s">
        <v>351</v>
      </c>
      <c r="G107" s="38" t="s">
        <v>351</v>
      </c>
      <c r="H107" s="38" t="s">
        <v>65</v>
      </c>
      <c r="I107" s="38" t="s">
        <v>197</v>
      </c>
      <c r="J107" s="38">
        <v>1</v>
      </c>
      <c r="K107" s="38">
        <v>40</v>
      </c>
      <c r="L107" s="38">
        <v>46156</v>
      </c>
      <c r="M107" s="38">
        <v>0.33333333333333331</v>
      </c>
      <c r="N107" s="38">
        <v>46156</v>
      </c>
      <c r="O107" s="38">
        <v>0.75</v>
      </c>
      <c r="R107" s="38" t="s">
        <v>352</v>
      </c>
      <c r="V107" s="38" t="e">
        <f>VLOOKUP(U107,[1]MOVIL!$C:$J,2,FALSE)</f>
        <v>#N/A</v>
      </c>
      <c r="W107" s="38" t="e">
        <f>VLOOKUP(U107,[1]MOVIL!$C:$J,5,FALSE)</f>
        <v>#N/A</v>
      </c>
      <c r="X107" s="38" t="e">
        <f>VLOOKUP(U107,[1]MOVIL!$C:$J,7,FALSE)</f>
        <v>#N/A</v>
      </c>
      <c r="Y107" s="38">
        <v>1052000</v>
      </c>
      <c r="AB107" s="38">
        <f t="shared" si="1"/>
        <v>1052000</v>
      </c>
      <c r="AE107" s="38" t="s">
        <v>198</v>
      </c>
    </row>
    <row r="108" spans="3:31" s="38" customFormat="1" ht="14.25" customHeight="1" x14ac:dyDescent="0.25">
      <c r="C108" s="38" t="s">
        <v>353</v>
      </c>
      <c r="D108" s="38">
        <v>46149</v>
      </c>
      <c r="E108" s="38">
        <v>292</v>
      </c>
      <c r="F108" s="38" t="s">
        <v>98</v>
      </c>
      <c r="G108" s="38" t="s">
        <v>98</v>
      </c>
      <c r="H108" s="38" t="s">
        <v>183</v>
      </c>
      <c r="I108" s="38" t="s">
        <v>354</v>
      </c>
      <c r="J108" s="38">
        <v>1</v>
      </c>
      <c r="K108" s="38">
        <v>15</v>
      </c>
      <c r="L108" s="38">
        <v>46156</v>
      </c>
      <c r="M108" s="38">
        <v>0.33333333333333331</v>
      </c>
      <c r="N108" s="38">
        <v>46156</v>
      </c>
      <c r="O108" s="38">
        <v>0.70833333333333337</v>
      </c>
      <c r="P108" s="38" t="s">
        <v>355</v>
      </c>
      <c r="Q108" s="38">
        <v>31561615894</v>
      </c>
      <c r="V108" s="38" t="e">
        <f>VLOOKUP(U108,[1]MOVIL!$C:$J,2,FALSE)</f>
        <v>#N/A</v>
      </c>
      <c r="W108" s="38" t="e">
        <f>VLOOKUP(U108,[1]MOVIL!$C:$J,5,FALSE)</f>
        <v>#N/A</v>
      </c>
      <c r="X108" s="38" t="e">
        <f>VLOOKUP(U108,[1]MOVIL!$C:$J,7,FALSE)</f>
        <v>#N/A</v>
      </c>
      <c r="Y108" s="38">
        <v>643824</v>
      </c>
      <c r="AB108" s="38">
        <f t="shared" si="1"/>
        <v>643824</v>
      </c>
      <c r="AE108" s="38" t="s">
        <v>198</v>
      </c>
    </row>
    <row r="109" spans="3:31" s="38" customFormat="1" ht="14.25" customHeight="1" x14ac:dyDescent="0.25">
      <c r="C109" s="38" t="s">
        <v>55</v>
      </c>
      <c r="D109" s="38">
        <v>46150</v>
      </c>
      <c r="E109" s="38">
        <v>292</v>
      </c>
      <c r="F109" s="38" t="s">
        <v>356</v>
      </c>
      <c r="G109" s="38" t="s">
        <v>356</v>
      </c>
      <c r="H109" s="38" t="s">
        <v>65</v>
      </c>
      <c r="I109" s="38" t="s">
        <v>197</v>
      </c>
      <c r="J109" s="38">
        <v>1</v>
      </c>
      <c r="K109" s="38">
        <v>40</v>
      </c>
      <c r="L109" s="38">
        <v>46156</v>
      </c>
      <c r="M109" s="38">
        <v>0.33333333333333331</v>
      </c>
      <c r="N109" s="38">
        <v>46156</v>
      </c>
      <c r="O109" s="38">
        <v>0.70833333333333337</v>
      </c>
      <c r="P109" s="38" t="s">
        <v>357</v>
      </c>
      <c r="R109" s="38" t="s">
        <v>358</v>
      </c>
      <c r="V109" s="38" t="e">
        <f>VLOOKUP(U109,[1]MOVIL!$C:$J,2,FALSE)</f>
        <v>#N/A</v>
      </c>
      <c r="W109" s="38" t="e">
        <f>VLOOKUP(U109,[1]MOVIL!$C:$J,5,FALSE)</f>
        <v>#N/A</v>
      </c>
      <c r="X109" s="38" t="e">
        <f>VLOOKUP(U109,[1]MOVIL!$C:$J,7,FALSE)</f>
        <v>#N/A</v>
      </c>
      <c r="Y109" s="38">
        <v>1052000</v>
      </c>
      <c r="AB109" s="38">
        <f t="shared" si="1"/>
        <v>1052000</v>
      </c>
      <c r="AE109" s="38" t="s">
        <v>198</v>
      </c>
    </row>
    <row r="110" spans="3:31" s="38" customFormat="1" ht="14.25" customHeight="1" x14ac:dyDescent="0.25">
      <c r="C110" s="38" t="s">
        <v>55</v>
      </c>
      <c r="D110" s="38">
        <v>46150</v>
      </c>
      <c r="E110" s="38">
        <v>292</v>
      </c>
      <c r="F110" s="38" t="s">
        <v>356</v>
      </c>
      <c r="G110" s="38" t="s">
        <v>356</v>
      </c>
      <c r="H110" s="38" t="s">
        <v>65</v>
      </c>
      <c r="I110" s="38" t="s">
        <v>197</v>
      </c>
      <c r="J110" s="38">
        <v>1</v>
      </c>
      <c r="K110" s="38">
        <v>40</v>
      </c>
      <c r="L110" s="38">
        <v>46156</v>
      </c>
      <c r="M110" s="38">
        <v>0.33333333333333331</v>
      </c>
      <c r="N110" s="38">
        <v>46156</v>
      </c>
      <c r="O110" s="38">
        <v>0.70833333333333337</v>
      </c>
      <c r="P110" s="38" t="s">
        <v>357</v>
      </c>
      <c r="R110" s="38" t="s">
        <v>358</v>
      </c>
      <c r="V110" s="38" t="e">
        <f>VLOOKUP(U110,[1]MOVIL!$C:$J,2,FALSE)</f>
        <v>#N/A</v>
      </c>
      <c r="W110" s="38" t="e">
        <f>VLOOKUP(U110,[1]MOVIL!$C:$J,5,FALSE)</f>
        <v>#N/A</v>
      </c>
      <c r="X110" s="38" t="e">
        <f>VLOOKUP(U110,[1]MOVIL!$C:$J,7,FALSE)</f>
        <v>#N/A</v>
      </c>
      <c r="Y110" s="38">
        <v>1052000</v>
      </c>
      <c r="AB110" s="38">
        <f t="shared" si="1"/>
        <v>1052000</v>
      </c>
      <c r="AE110" s="38" t="s">
        <v>198</v>
      </c>
    </row>
    <row r="111" spans="3:31" s="38" customFormat="1" ht="14.25" customHeight="1" x14ac:dyDescent="0.25">
      <c r="C111" s="38" t="s">
        <v>55</v>
      </c>
      <c r="D111" s="38">
        <v>46120</v>
      </c>
      <c r="E111" s="38">
        <v>54</v>
      </c>
      <c r="F111" s="38" t="s">
        <v>359</v>
      </c>
      <c r="G111" s="38" t="s">
        <v>359</v>
      </c>
      <c r="H111" s="38" t="s">
        <v>59</v>
      </c>
      <c r="I111" s="38" t="s">
        <v>197</v>
      </c>
      <c r="J111" s="38">
        <v>1</v>
      </c>
      <c r="K111" s="38">
        <v>23</v>
      </c>
      <c r="L111" s="38">
        <v>46157</v>
      </c>
      <c r="M111" s="38">
        <v>0.25</v>
      </c>
      <c r="N111" s="38">
        <v>46127</v>
      </c>
      <c r="O111" s="38">
        <v>0.66666666666666663</v>
      </c>
      <c r="P111" s="38" t="s">
        <v>360</v>
      </c>
      <c r="V111" s="38" t="e">
        <f>VLOOKUP(U111,[1]MOVIL!$C:$J,2,FALSE)</f>
        <v>#N/A</v>
      </c>
      <c r="W111" s="38" t="e">
        <f>VLOOKUP(U111,[1]MOVIL!$C:$J,5,FALSE)</f>
        <v>#N/A</v>
      </c>
      <c r="X111" s="38" t="e">
        <f>VLOOKUP(U111,[1]MOVIL!$C:$J,7,FALSE)</f>
        <v>#N/A</v>
      </c>
      <c r="Y111" s="38">
        <v>1420200</v>
      </c>
      <c r="AB111" s="38">
        <f t="shared" si="1"/>
        <v>1420200</v>
      </c>
      <c r="AE111" s="38" t="s">
        <v>198</v>
      </c>
    </row>
    <row r="112" spans="3:31" s="38" customFormat="1" ht="14.25" customHeight="1" x14ac:dyDescent="0.25">
      <c r="C112" s="38" t="s">
        <v>55</v>
      </c>
      <c r="D112" s="38">
        <v>46120</v>
      </c>
      <c r="E112" s="38">
        <v>35</v>
      </c>
      <c r="F112" s="38" t="s">
        <v>361</v>
      </c>
      <c r="G112" s="38" t="s">
        <v>361</v>
      </c>
      <c r="H112" s="38" t="s">
        <v>362</v>
      </c>
      <c r="I112" s="38" t="s">
        <v>197</v>
      </c>
      <c r="J112" s="38">
        <v>1</v>
      </c>
      <c r="K112" s="38">
        <v>30</v>
      </c>
      <c r="L112" s="38">
        <v>46157</v>
      </c>
      <c r="M112" s="38">
        <v>0.25</v>
      </c>
      <c r="N112" s="38">
        <v>46157</v>
      </c>
      <c r="O112" s="38">
        <v>0.77083333333333337</v>
      </c>
      <c r="P112" s="38" t="s">
        <v>123</v>
      </c>
      <c r="Q112" s="38">
        <v>3105530557</v>
      </c>
      <c r="V112" s="38" t="e">
        <f>VLOOKUP(U112,[1]MOVIL!$C:$J,2,FALSE)</f>
        <v>#N/A</v>
      </c>
      <c r="W112" s="38" t="e">
        <f>VLOOKUP(U112,[1]MOVIL!$C:$J,5,FALSE)</f>
        <v>#N/A</v>
      </c>
      <c r="X112" s="38" t="e">
        <f>VLOOKUP(U112,[1]MOVIL!$C:$J,7,FALSE)</f>
        <v>#N/A</v>
      </c>
      <c r="Y112" s="38">
        <v>2934028</v>
      </c>
      <c r="AB112" s="38">
        <f t="shared" si="1"/>
        <v>2934028</v>
      </c>
      <c r="AE112" s="38" t="s">
        <v>198</v>
      </c>
    </row>
    <row r="113" spans="3:31" s="38" customFormat="1" ht="14.25" customHeight="1" x14ac:dyDescent="0.25">
      <c r="C113" s="38" t="s">
        <v>55</v>
      </c>
      <c r="D113" s="38">
        <v>46120</v>
      </c>
      <c r="E113" s="38">
        <v>29</v>
      </c>
      <c r="F113" s="38" t="s">
        <v>363</v>
      </c>
      <c r="G113" s="38" t="s">
        <v>364</v>
      </c>
      <c r="H113" s="38" t="s">
        <v>125</v>
      </c>
      <c r="I113" s="38" t="s">
        <v>197</v>
      </c>
      <c r="J113" s="38">
        <v>4</v>
      </c>
      <c r="K113" s="38">
        <v>30</v>
      </c>
      <c r="L113" s="38">
        <v>46157</v>
      </c>
      <c r="M113" s="38">
        <v>0.29166666666666669</v>
      </c>
      <c r="N113" s="38">
        <v>46160</v>
      </c>
      <c r="O113" s="38">
        <v>0.8125</v>
      </c>
      <c r="P113" s="38" t="s">
        <v>365</v>
      </c>
      <c r="Q113" s="38">
        <v>3112295328</v>
      </c>
      <c r="V113" s="38" t="e">
        <f>VLOOKUP(U113,[1]MOVIL!$C:$J,2,FALSE)</f>
        <v>#N/A</v>
      </c>
      <c r="W113" s="38" t="e">
        <f>VLOOKUP(U113,[1]MOVIL!$C:$J,5,FALSE)</f>
        <v>#N/A</v>
      </c>
      <c r="X113" s="38" t="e">
        <f>VLOOKUP(U113,[1]MOVIL!$C:$J,7,FALSE)</f>
        <v>#N/A</v>
      </c>
      <c r="Y113" s="38">
        <v>5996400</v>
      </c>
      <c r="AB113" s="38">
        <f t="shared" si="1"/>
        <v>5996400</v>
      </c>
      <c r="AE113" s="38" t="s">
        <v>198</v>
      </c>
    </row>
    <row r="114" spans="3:31" s="38" customFormat="1" ht="14.25" customHeight="1" x14ac:dyDescent="0.25">
      <c r="C114" s="38" t="s">
        <v>55</v>
      </c>
      <c r="D114" s="38">
        <v>46120</v>
      </c>
      <c r="E114" s="38">
        <v>120</v>
      </c>
      <c r="F114" s="38" t="s">
        <v>366</v>
      </c>
      <c r="G114" s="38" t="s">
        <v>366</v>
      </c>
      <c r="H114" s="38" t="s">
        <v>220</v>
      </c>
      <c r="I114" s="38" t="s">
        <v>197</v>
      </c>
      <c r="J114" s="38">
        <v>5</v>
      </c>
      <c r="K114" s="38">
        <v>30</v>
      </c>
      <c r="L114" s="38">
        <v>46157</v>
      </c>
      <c r="M114" s="38">
        <v>0.125</v>
      </c>
      <c r="N114" s="38">
        <v>46161</v>
      </c>
      <c r="O114" s="38">
        <v>0.875</v>
      </c>
      <c r="P114" s="38" t="s">
        <v>288</v>
      </c>
      <c r="Q114" s="38">
        <v>3204159341</v>
      </c>
      <c r="V114" s="38" t="e">
        <f>VLOOKUP(U114,[1]MOVIL!$C:$J,2,FALSE)</f>
        <v>#N/A</v>
      </c>
      <c r="W114" s="38" t="e">
        <f>VLOOKUP(U114,[1]MOVIL!$C:$J,5,FALSE)</f>
        <v>#N/A</v>
      </c>
      <c r="X114" s="38" t="e">
        <f>VLOOKUP(U114,[1]MOVIL!$C:$J,7,FALSE)</f>
        <v>#N/A</v>
      </c>
      <c r="Y114" s="38">
        <v>6496100</v>
      </c>
      <c r="AB114" s="38">
        <f t="shared" si="1"/>
        <v>6496100</v>
      </c>
      <c r="AE114" s="38" t="s">
        <v>198</v>
      </c>
    </row>
    <row r="115" spans="3:31" s="38" customFormat="1" ht="14.25" customHeight="1" x14ac:dyDescent="0.25">
      <c r="C115" s="38" t="s">
        <v>45</v>
      </c>
      <c r="D115" s="38">
        <v>46142</v>
      </c>
      <c r="E115" s="38">
        <v>91</v>
      </c>
      <c r="F115" s="38" t="s">
        <v>161</v>
      </c>
      <c r="G115" s="38" t="s">
        <v>161</v>
      </c>
      <c r="H115" s="38" t="s">
        <v>162</v>
      </c>
      <c r="I115" s="38" t="s">
        <v>45</v>
      </c>
      <c r="J115" s="38">
        <v>1</v>
      </c>
      <c r="K115" s="38">
        <v>25</v>
      </c>
      <c r="L115" s="38">
        <v>46157</v>
      </c>
      <c r="M115" s="38">
        <v>0.25</v>
      </c>
      <c r="N115" s="38">
        <v>46157</v>
      </c>
      <c r="O115" s="38">
        <v>0.83333333333333337</v>
      </c>
      <c r="P115" s="38" t="s">
        <v>160</v>
      </c>
      <c r="Q115" s="38" t="s">
        <v>163</v>
      </c>
      <c r="R115" s="38" t="s">
        <v>164</v>
      </c>
      <c r="V115" s="38" t="e">
        <f>VLOOKUP(U115,[1]MOVIL!$C:$J,2,FALSE)</f>
        <v>#N/A</v>
      </c>
      <c r="W115" s="38" t="e">
        <f>VLOOKUP(U115,[1]MOVIL!$C:$J,5,FALSE)</f>
        <v>#N/A</v>
      </c>
      <c r="X115" s="38" t="e">
        <f>VLOOKUP(U115,[1]MOVIL!$C:$J,7,FALSE)</f>
        <v>#N/A</v>
      </c>
      <c r="Y115" s="38">
        <v>1459650</v>
      </c>
      <c r="AB115" s="38">
        <f t="shared" si="1"/>
        <v>1459650</v>
      </c>
      <c r="AE115" s="38" t="s">
        <v>198</v>
      </c>
    </row>
    <row r="116" spans="3:31" s="38" customFormat="1" ht="14.25" customHeight="1" x14ac:dyDescent="0.25">
      <c r="C116" s="38" t="s">
        <v>45</v>
      </c>
      <c r="D116" s="38">
        <v>46142</v>
      </c>
      <c r="E116" s="38">
        <v>91</v>
      </c>
      <c r="F116" s="38" t="s">
        <v>161</v>
      </c>
      <c r="G116" s="38" t="s">
        <v>161</v>
      </c>
      <c r="H116" s="38" t="s">
        <v>162</v>
      </c>
      <c r="I116" s="38" t="s">
        <v>45</v>
      </c>
      <c r="J116" s="38">
        <v>1</v>
      </c>
      <c r="K116" s="38">
        <v>25</v>
      </c>
      <c r="L116" s="38">
        <v>46157</v>
      </c>
      <c r="M116" s="38">
        <v>0.25</v>
      </c>
      <c r="N116" s="38">
        <v>46157</v>
      </c>
      <c r="O116" s="38">
        <v>0.83333333333333337</v>
      </c>
      <c r="P116" s="38" t="s">
        <v>160</v>
      </c>
      <c r="Q116" s="38" t="s">
        <v>163</v>
      </c>
      <c r="R116" s="38" t="s">
        <v>164</v>
      </c>
      <c r="V116" s="38" t="e">
        <f>VLOOKUP(U116,[1]MOVIL!$C:$J,2,FALSE)</f>
        <v>#N/A</v>
      </c>
      <c r="W116" s="38" t="e">
        <f>VLOOKUP(U116,[1]MOVIL!$C:$J,5,FALSE)</f>
        <v>#N/A</v>
      </c>
      <c r="X116" s="38" t="e">
        <f>VLOOKUP(U116,[1]MOVIL!$C:$J,7,FALSE)</f>
        <v>#N/A</v>
      </c>
      <c r="Y116" s="38">
        <v>1459650</v>
      </c>
      <c r="AB116" s="38">
        <f t="shared" si="1"/>
        <v>1459650</v>
      </c>
      <c r="AE116" s="38" t="s">
        <v>198</v>
      </c>
    </row>
    <row r="117" spans="3:31" s="38" customFormat="1" ht="14.25" customHeight="1" x14ac:dyDescent="0.25">
      <c r="C117" s="38" t="s">
        <v>55</v>
      </c>
      <c r="D117" s="38">
        <v>46120</v>
      </c>
      <c r="E117" s="38">
        <v>47</v>
      </c>
      <c r="F117" s="38" t="s">
        <v>367</v>
      </c>
      <c r="G117" s="38" t="s">
        <v>367</v>
      </c>
      <c r="H117" s="38" t="s">
        <v>85</v>
      </c>
      <c r="I117" s="38" t="s">
        <v>197</v>
      </c>
      <c r="J117" s="38">
        <v>6</v>
      </c>
      <c r="K117" s="38">
        <v>30</v>
      </c>
      <c r="L117" s="38">
        <v>46160</v>
      </c>
      <c r="M117" s="38">
        <v>4.1666666666666664E-2</v>
      </c>
      <c r="N117" s="38">
        <v>46165</v>
      </c>
      <c r="O117" s="38">
        <v>0.91666666666666663</v>
      </c>
      <c r="P117" s="38" t="s">
        <v>368</v>
      </c>
      <c r="Q117" s="38">
        <v>3057110014</v>
      </c>
      <c r="V117" s="38" t="e">
        <f>VLOOKUP(U117,[1]MOVIL!$C:$J,2,FALSE)</f>
        <v>#N/A</v>
      </c>
      <c r="W117" s="38" t="e">
        <f>VLOOKUP(U117,[1]MOVIL!$C:$J,5,FALSE)</f>
        <v>#N/A</v>
      </c>
      <c r="X117" s="38" t="e">
        <f>VLOOKUP(U117,[1]MOVIL!$C:$J,7,FALSE)</f>
        <v>#N/A</v>
      </c>
      <c r="Y117" s="38">
        <v>7495500</v>
      </c>
      <c r="AB117" s="38">
        <f t="shared" si="1"/>
        <v>7495500</v>
      </c>
      <c r="AE117" s="38" t="s">
        <v>198</v>
      </c>
    </row>
    <row r="118" spans="3:31" s="38" customFormat="1" ht="14.25" customHeight="1" x14ac:dyDescent="0.25">
      <c r="C118" s="38" t="s">
        <v>55</v>
      </c>
      <c r="D118" s="38">
        <v>46120</v>
      </c>
      <c r="E118" s="38">
        <v>47</v>
      </c>
      <c r="F118" s="38" t="s">
        <v>367</v>
      </c>
      <c r="G118" s="38" t="s">
        <v>367</v>
      </c>
      <c r="H118" s="38" t="s">
        <v>85</v>
      </c>
      <c r="I118" s="38" t="s">
        <v>197</v>
      </c>
      <c r="J118" s="38">
        <v>6</v>
      </c>
      <c r="K118" s="38">
        <v>30</v>
      </c>
      <c r="L118" s="38">
        <v>46160</v>
      </c>
      <c r="M118" s="38">
        <v>4.1666666666666664E-2</v>
      </c>
      <c r="N118" s="38">
        <v>46165</v>
      </c>
      <c r="O118" s="38">
        <v>0.91666666666666663</v>
      </c>
      <c r="P118" s="38" t="s">
        <v>368</v>
      </c>
      <c r="Q118" s="38">
        <v>3057110014</v>
      </c>
      <c r="V118" s="38" t="e">
        <f>VLOOKUP(U118,[1]MOVIL!$C:$J,2,FALSE)</f>
        <v>#N/A</v>
      </c>
      <c r="W118" s="38" t="e">
        <f>VLOOKUP(U118,[1]MOVIL!$C:$J,5,FALSE)</f>
        <v>#N/A</v>
      </c>
      <c r="X118" s="38" t="e">
        <f>VLOOKUP(U118,[1]MOVIL!$C:$J,7,FALSE)</f>
        <v>#N/A</v>
      </c>
      <c r="Y118" s="38">
        <v>7495500</v>
      </c>
      <c r="AB118" s="38">
        <f t="shared" si="1"/>
        <v>7495500</v>
      </c>
      <c r="AE118" s="38" t="s">
        <v>198</v>
      </c>
    </row>
    <row r="119" spans="3:31" s="38" customFormat="1" ht="14.25" customHeight="1" x14ac:dyDescent="0.25">
      <c r="C119" s="38" t="s">
        <v>54</v>
      </c>
      <c r="D119" s="38">
        <v>46139</v>
      </c>
      <c r="E119" s="38">
        <v>61</v>
      </c>
      <c r="F119" s="38" t="s">
        <v>369</v>
      </c>
      <c r="G119" s="38" t="s">
        <v>369</v>
      </c>
      <c r="H119" s="38" t="s">
        <v>58</v>
      </c>
      <c r="I119" s="38" t="s">
        <v>370</v>
      </c>
      <c r="J119" s="38">
        <v>2</v>
      </c>
      <c r="K119" s="38">
        <v>21</v>
      </c>
      <c r="L119" s="38">
        <v>46160</v>
      </c>
      <c r="M119" s="38">
        <v>0.29166666666666669</v>
      </c>
      <c r="N119" s="38">
        <v>46164</v>
      </c>
      <c r="O119" s="38">
        <v>0.79166666666666663</v>
      </c>
      <c r="P119" s="38" t="s">
        <v>371</v>
      </c>
      <c r="Q119" s="38">
        <v>3115381207</v>
      </c>
      <c r="V119" s="38" t="e">
        <f>VLOOKUP(U119,[1]MOVIL!$C:$J,2,FALSE)</f>
        <v>#N/A</v>
      </c>
      <c r="W119" s="38" t="e">
        <f>VLOOKUP(U119,[1]MOVIL!$C:$J,5,FALSE)</f>
        <v>#N/A</v>
      </c>
      <c r="X119" s="38" t="e">
        <f>VLOOKUP(U119,[1]MOVIL!$C:$J,7,FALSE)</f>
        <v>#N/A</v>
      </c>
      <c r="Y119" s="38">
        <v>4260600</v>
      </c>
      <c r="AB119" s="38">
        <f t="shared" si="1"/>
        <v>4260600</v>
      </c>
      <c r="AE119" s="38" t="s">
        <v>198</v>
      </c>
    </row>
    <row r="120" spans="3:31" s="38" customFormat="1" ht="14.25" customHeight="1" x14ac:dyDescent="0.25">
      <c r="C120" s="38" t="s">
        <v>54</v>
      </c>
      <c r="D120" s="38">
        <v>46140</v>
      </c>
      <c r="E120" s="38">
        <v>142</v>
      </c>
      <c r="F120" s="38" t="s">
        <v>372</v>
      </c>
      <c r="G120" s="38" t="s">
        <v>372</v>
      </c>
      <c r="H120" s="38" t="s">
        <v>373</v>
      </c>
      <c r="I120" s="38" t="s">
        <v>370</v>
      </c>
      <c r="J120" s="38">
        <v>1</v>
      </c>
      <c r="K120" s="38">
        <v>42</v>
      </c>
      <c r="L120" s="38">
        <v>46161</v>
      </c>
      <c r="N120" s="38">
        <v>46161</v>
      </c>
      <c r="P120" s="38" t="s">
        <v>374</v>
      </c>
      <c r="Q120" s="38">
        <v>3192152708</v>
      </c>
      <c r="R120" s="38" t="s">
        <v>375</v>
      </c>
      <c r="V120" s="38" t="e">
        <f>VLOOKUP(U120,[1]MOVIL!$C:$J,2,FALSE)</f>
        <v>#N/A</v>
      </c>
      <c r="W120" s="38" t="e">
        <f>VLOOKUP(U120,[1]MOVIL!$C:$J,5,FALSE)</f>
        <v>#N/A</v>
      </c>
      <c r="X120" s="38" t="e">
        <f>VLOOKUP(U120,[1]MOVIL!$C:$J,7,FALSE)</f>
        <v>#N/A</v>
      </c>
      <c r="Y120" s="38">
        <v>1578000</v>
      </c>
      <c r="AB120" s="38">
        <f t="shared" si="1"/>
        <v>1578000</v>
      </c>
      <c r="AE120" s="38" t="s">
        <v>198</v>
      </c>
    </row>
    <row r="121" spans="3:31" s="38" customFormat="1" ht="14.25" customHeight="1" x14ac:dyDescent="0.25">
      <c r="C121" s="38" t="s">
        <v>353</v>
      </c>
      <c r="D121" s="38">
        <v>46149</v>
      </c>
      <c r="E121" s="38">
        <v>292</v>
      </c>
      <c r="F121" s="38" t="s">
        <v>98</v>
      </c>
      <c r="G121" s="38" t="s">
        <v>98</v>
      </c>
      <c r="H121" s="38" t="s">
        <v>183</v>
      </c>
      <c r="I121" s="38" t="s">
        <v>354</v>
      </c>
      <c r="J121" s="38">
        <v>1</v>
      </c>
      <c r="K121" s="38">
        <v>15</v>
      </c>
      <c r="L121" s="38">
        <v>46161</v>
      </c>
      <c r="M121" s="38">
        <v>0.58333333333333337</v>
      </c>
      <c r="N121" s="38">
        <v>46161</v>
      </c>
      <c r="O121" s="38">
        <v>0.83333333333333337</v>
      </c>
      <c r="P121" s="38" t="s">
        <v>355</v>
      </c>
      <c r="Q121" s="38">
        <v>31561615894</v>
      </c>
      <c r="V121" s="38" t="e">
        <f>VLOOKUP(U121,[1]MOVIL!$C:$J,2,FALSE)</f>
        <v>#N/A</v>
      </c>
      <c r="W121" s="38" t="e">
        <f>VLOOKUP(U121,[1]MOVIL!$C:$J,5,FALSE)</f>
        <v>#N/A</v>
      </c>
      <c r="X121" s="38" t="e">
        <f>VLOOKUP(U121,[1]MOVIL!$C:$J,7,FALSE)</f>
        <v>#N/A</v>
      </c>
      <c r="Y121" s="38">
        <v>643824</v>
      </c>
      <c r="AB121" s="38">
        <f t="shared" si="1"/>
        <v>643824</v>
      </c>
      <c r="AE121" s="38" t="s">
        <v>198</v>
      </c>
    </row>
    <row r="122" spans="3:31" s="38" customFormat="1" ht="14.25" customHeight="1" x14ac:dyDescent="0.25">
      <c r="C122" s="38" t="s">
        <v>353</v>
      </c>
      <c r="D122" s="38">
        <v>46148</v>
      </c>
      <c r="E122" s="38">
        <v>230</v>
      </c>
      <c r="F122" s="38" t="s">
        <v>102</v>
      </c>
      <c r="G122" s="38" t="s">
        <v>376</v>
      </c>
      <c r="I122" s="38" t="s">
        <v>93</v>
      </c>
      <c r="J122" s="38">
        <v>2</v>
      </c>
      <c r="K122" s="38">
        <v>37</v>
      </c>
      <c r="L122" s="38">
        <v>46161</v>
      </c>
      <c r="M122" s="38">
        <v>0.25</v>
      </c>
      <c r="N122" s="38">
        <v>46162</v>
      </c>
      <c r="O122" s="38">
        <v>0.66666666666666663</v>
      </c>
      <c r="P122" s="38" t="s">
        <v>132</v>
      </c>
      <c r="Q122" s="38">
        <v>3013300945</v>
      </c>
      <c r="V122" s="38" t="e">
        <f>VLOOKUP(U122,[1]MOVIL!$C:$J,2,FALSE)</f>
        <v>#N/A</v>
      </c>
      <c r="W122" s="38" t="e">
        <f>VLOOKUP(U122,[1]MOVIL!$C:$J,5,FALSE)</f>
        <v>#N/A</v>
      </c>
      <c r="X122" s="38" t="e">
        <f>VLOOKUP(U122,[1]MOVIL!$C:$J,7,FALSE)</f>
        <v>#N/A</v>
      </c>
      <c r="Y122" s="38">
        <v>2630000</v>
      </c>
      <c r="Z122" s="38">
        <v>1</v>
      </c>
      <c r="AA122" s="38">
        <v>1367600</v>
      </c>
      <c r="AB122" s="38">
        <f t="shared" si="1"/>
        <v>3997600</v>
      </c>
      <c r="AE122" s="38" t="s">
        <v>198</v>
      </c>
    </row>
    <row r="123" spans="3:31" s="38" customFormat="1" ht="14.25" customHeight="1" x14ac:dyDescent="0.25">
      <c r="C123" s="38" t="s">
        <v>55</v>
      </c>
      <c r="D123" s="38">
        <v>46120</v>
      </c>
      <c r="E123" s="38">
        <v>136</v>
      </c>
      <c r="F123" s="38" t="s">
        <v>341</v>
      </c>
      <c r="G123" s="38" t="s">
        <v>341</v>
      </c>
      <c r="H123" s="38" t="s">
        <v>342</v>
      </c>
      <c r="I123" s="38" t="s">
        <v>197</v>
      </c>
      <c r="J123" s="38">
        <v>1</v>
      </c>
      <c r="K123" s="38">
        <v>20</v>
      </c>
      <c r="L123" s="38">
        <v>46162</v>
      </c>
      <c r="M123" s="38">
        <v>0.25</v>
      </c>
      <c r="N123" s="38">
        <v>46162</v>
      </c>
      <c r="O123" s="38">
        <v>0.54166666666666663</v>
      </c>
      <c r="P123" s="38" t="s">
        <v>343</v>
      </c>
      <c r="Q123" s="38">
        <v>3173114767</v>
      </c>
      <c r="V123" s="38" t="e">
        <f>VLOOKUP(U123,[1]MOVIL!$C:$J,2,FALSE)</f>
        <v>#N/A</v>
      </c>
      <c r="W123" s="38" t="e">
        <f>VLOOKUP(U123,[1]MOVIL!$C:$J,5,FALSE)</f>
        <v>#N/A</v>
      </c>
      <c r="X123" s="38" t="e">
        <f>VLOOKUP(U123,[1]MOVIL!$C:$J,7,FALSE)</f>
        <v>#N/A</v>
      </c>
      <c r="Y123" s="38">
        <v>1420200</v>
      </c>
      <c r="AB123" s="38">
        <f t="shared" si="1"/>
        <v>1420200</v>
      </c>
      <c r="AE123" s="38" t="s">
        <v>198</v>
      </c>
    </row>
    <row r="124" spans="3:31" s="38" customFormat="1" ht="14.25" customHeight="1" x14ac:dyDescent="0.25">
      <c r="C124" s="38" t="s">
        <v>43</v>
      </c>
      <c r="D124" s="38">
        <v>46121</v>
      </c>
      <c r="E124" s="38">
        <v>146</v>
      </c>
      <c r="F124" s="38" t="s">
        <v>63</v>
      </c>
      <c r="G124" s="38" t="s">
        <v>377</v>
      </c>
      <c r="I124" s="38" t="s">
        <v>223</v>
      </c>
      <c r="J124" s="38">
        <v>2</v>
      </c>
      <c r="K124" s="38">
        <v>32</v>
      </c>
      <c r="L124" s="38">
        <v>46162</v>
      </c>
      <c r="M124" s="38" t="s">
        <v>103</v>
      </c>
      <c r="N124" s="38">
        <v>46163</v>
      </c>
      <c r="O124" s="38" t="s">
        <v>116</v>
      </c>
      <c r="P124" s="38" t="s">
        <v>64</v>
      </c>
      <c r="Q124" s="38">
        <v>3157907431</v>
      </c>
      <c r="R124" s="38" t="s">
        <v>307</v>
      </c>
      <c r="AB124" s="38">
        <f t="shared" si="1"/>
        <v>0</v>
      </c>
      <c r="AE124" s="38" t="s">
        <v>62</v>
      </c>
    </row>
    <row r="125" spans="3:31" s="38" customFormat="1" ht="14.25" customHeight="1" x14ac:dyDescent="0.25">
      <c r="C125" s="38" t="s">
        <v>55</v>
      </c>
      <c r="D125" s="38">
        <v>46120</v>
      </c>
      <c r="E125" s="38">
        <v>118</v>
      </c>
      <c r="F125" s="38" t="s">
        <v>378</v>
      </c>
      <c r="G125" s="38" t="s">
        <v>378</v>
      </c>
      <c r="H125" s="38" t="s">
        <v>58</v>
      </c>
      <c r="I125" s="38" t="s">
        <v>197</v>
      </c>
      <c r="J125" s="38">
        <v>5</v>
      </c>
      <c r="K125" s="38">
        <v>40</v>
      </c>
      <c r="L125" s="38">
        <v>46163</v>
      </c>
      <c r="M125" s="38">
        <v>0.25</v>
      </c>
      <c r="N125" s="38">
        <v>46167</v>
      </c>
      <c r="O125" s="38">
        <v>0.58333333333333337</v>
      </c>
      <c r="P125" s="38" t="s">
        <v>379</v>
      </c>
      <c r="V125" s="38" t="e">
        <f>VLOOKUP(U125,[1]MOVIL!$C:$J,2,FALSE)</f>
        <v>#N/A</v>
      </c>
      <c r="W125" s="38" t="e">
        <f>VLOOKUP(U125,[1]MOVIL!$C:$J,5,FALSE)</f>
        <v>#N/A</v>
      </c>
      <c r="X125" s="38" t="e">
        <f>VLOOKUP(U125,[1]MOVIL!$C:$J,7,FALSE)</f>
        <v>#N/A</v>
      </c>
      <c r="Y125" s="38">
        <v>6312000</v>
      </c>
      <c r="Z125" s="38">
        <v>1</v>
      </c>
      <c r="AA125" s="38">
        <v>1367600</v>
      </c>
      <c r="AB125" s="38">
        <f t="shared" si="1"/>
        <v>7679600</v>
      </c>
      <c r="AE125" s="38" t="s">
        <v>198</v>
      </c>
    </row>
    <row r="126" spans="3:31" s="38" customFormat="1" ht="14.25" customHeight="1" x14ac:dyDescent="0.25">
      <c r="C126" s="38" t="s">
        <v>55</v>
      </c>
      <c r="D126" s="38">
        <v>46120</v>
      </c>
      <c r="E126" s="38">
        <v>118</v>
      </c>
      <c r="F126" s="38" t="s">
        <v>378</v>
      </c>
      <c r="G126" s="38" t="s">
        <v>378</v>
      </c>
      <c r="H126" s="38" t="s">
        <v>58</v>
      </c>
      <c r="I126" s="38" t="s">
        <v>197</v>
      </c>
      <c r="J126" s="38">
        <v>5</v>
      </c>
      <c r="K126" s="38">
        <v>30</v>
      </c>
      <c r="L126" s="38">
        <v>46163</v>
      </c>
      <c r="M126" s="38">
        <v>0.25</v>
      </c>
      <c r="N126" s="38">
        <v>46167</v>
      </c>
      <c r="O126" s="38">
        <v>0.58333333333333337</v>
      </c>
      <c r="P126" s="38" t="s">
        <v>379</v>
      </c>
      <c r="V126" s="38" t="e">
        <f>VLOOKUP(U126,[1]MOVIL!$C:$J,2,FALSE)</f>
        <v>#N/A</v>
      </c>
      <c r="W126" s="38" t="e">
        <f>VLOOKUP(U126,[1]MOVIL!$C:$J,5,FALSE)</f>
        <v>#N/A</v>
      </c>
      <c r="X126" s="38" t="e">
        <f>VLOOKUP(U126,[1]MOVIL!$C:$J,7,FALSE)</f>
        <v>#N/A</v>
      </c>
      <c r="Y126" s="38">
        <v>5996400</v>
      </c>
      <c r="Z126" s="38">
        <v>1</v>
      </c>
      <c r="AA126" s="38">
        <v>1367600</v>
      </c>
      <c r="AB126" s="38">
        <f t="shared" si="1"/>
        <v>7364000</v>
      </c>
      <c r="AE126" s="38" t="s">
        <v>198</v>
      </c>
    </row>
    <row r="127" spans="3:31" s="38" customFormat="1" ht="14.25" customHeight="1" x14ac:dyDescent="0.25">
      <c r="C127" s="38" t="s">
        <v>55</v>
      </c>
      <c r="D127" s="38">
        <v>46120</v>
      </c>
      <c r="E127" s="38">
        <v>51</v>
      </c>
      <c r="F127" s="38" t="s">
        <v>344</v>
      </c>
      <c r="G127" s="38" t="s">
        <v>344</v>
      </c>
      <c r="H127" s="38" t="s">
        <v>86</v>
      </c>
      <c r="I127" s="38" t="s">
        <v>197</v>
      </c>
      <c r="J127" s="38">
        <v>3</v>
      </c>
      <c r="K127" s="38">
        <v>37</v>
      </c>
      <c r="L127" s="38">
        <v>46163</v>
      </c>
      <c r="M127" s="38">
        <v>0.20833333333333334</v>
      </c>
      <c r="N127" s="38">
        <v>46165</v>
      </c>
      <c r="O127" s="38">
        <v>0.79166666666666663</v>
      </c>
      <c r="P127" s="38" t="s">
        <v>345</v>
      </c>
      <c r="Q127" s="38">
        <v>3005635286</v>
      </c>
      <c r="V127" s="38" t="e">
        <f>VLOOKUP(U127,[1]MOVIL!$C:$J,2,FALSE)</f>
        <v>#N/A</v>
      </c>
      <c r="W127" s="38" t="e">
        <f>VLOOKUP(U127,[1]MOVIL!$C:$J,5,FALSE)</f>
        <v>#N/A</v>
      </c>
      <c r="X127" s="38" t="e">
        <f>VLOOKUP(U127,[1]MOVIL!$C:$J,7,FALSE)</f>
        <v>#N/A</v>
      </c>
      <c r="Y127" s="38">
        <v>3214912</v>
      </c>
      <c r="AB127" s="38">
        <f t="shared" si="1"/>
        <v>3214912</v>
      </c>
      <c r="AE127" s="38" t="s">
        <v>198</v>
      </c>
    </row>
    <row r="128" spans="3:31" s="38" customFormat="1" ht="14.25" customHeight="1" x14ac:dyDescent="0.25">
      <c r="C128" s="38" t="s">
        <v>43</v>
      </c>
      <c r="D128" s="38">
        <v>46121</v>
      </c>
      <c r="E128" s="38">
        <v>40</v>
      </c>
      <c r="F128" s="38" t="s">
        <v>167</v>
      </c>
      <c r="G128" s="38" t="s">
        <v>380</v>
      </c>
      <c r="I128" s="38" t="s">
        <v>223</v>
      </c>
      <c r="J128" s="38">
        <v>2</v>
      </c>
      <c r="K128" s="38">
        <v>16</v>
      </c>
      <c r="L128" s="38">
        <v>46163</v>
      </c>
      <c r="M128" s="38" t="s">
        <v>103</v>
      </c>
      <c r="N128" s="38">
        <v>46164</v>
      </c>
      <c r="O128" s="38" t="s">
        <v>112</v>
      </c>
      <c r="P128" s="38" t="s">
        <v>69</v>
      </c>
      <c r="Q128" s="38">
        <v>3167060495</v>
      </c>
      <c r="R128" s="38" t="s">
        <v>307</v>
      </c>
      <c r="AB128" s="38">
        <f t="shared" si="1"/>
        <v>0</v>
      </c>
      <c r="AE128" s="38" t="s">
        <v>62</v>
      </c>
    </row>
    <row r="129" spans="3:31" s="38" customFormat="1" ht="14.25" customHeight="1" x14ac:dyDescent="0.25">
      <c r="C129" s="38" t="s">
        <v>52</v>
      </c>
      <c r="D129" s="38">
        <v>46134</v>
      </c>
      <c r="E129" s="38">
        <v>200</v>
      </c>
      <c r="F129" s="38" t="s">
        <v>139</v>
      </c>
      <c r="G129" s="38" t="s">
        <v>381</v>
      </c>
      <c r="H129" s="38" t="s">
        <v>382</v>
      </c>
      <c r="J129" s="38">
        <v>2</v>
      </c>
      <c r="K129" s="38">
        <v>42</v>
      </c>
      <c r="L129" s="38">
        <v>46163</v>
      </c>
      <c r="M129" s="38">
        <v>0.23958333333333334</v>
      </c>
      <c r="N129" s="38">
        <v>46164</v>
      </c>
      <c r="O129" s="38">
        <v>0.6875</v>
      </c>
      <c r="P129" s="38" t="s">
        <v>383</v>
      </c>
      <c r="Q129" s="38" t="s">
        <v>384</v>
      </c>
      <c r="V129" s="38" t="e">
        <f>VLOOKUP(U129,[1]MOVIL!$C:$J,2,FALSE)</f>
        <v>#N/A</v>
      </c>
      <c r="W129" s="38" t="e">
        <f>VLOOKUP(U129,[1]MOVIL!$C:$J,5,FALSE)</f>
        <v>#N/A</v>
      </c>
      <c r="X129" s="38" t="e">
        <f>VLOOKUP(U129,[1]MOVIL!$C:$J,7,FALSE)</f>
        <v>#N/A</v>
      </c>
      <c r="Y129" s="38">
        <v>1893600</v>
      </c>
      <c r="Z129" s="38">
        <v>1</v>
      </c>
      <c r="AA129" s="38">
        <v>1367600</v>
      </c>
      <c r="AB129" s="38">
        <f t="shared" si="1"/>
        <v>3261200</v>
      </c>
      <c r="AE129" s="38" t="s">
        <v>198</v>
      </c>
    </row>
    <row r="130" spans="3:31" s="38" customFormat="1" ht="14.25" customHeight="1" x14ac:dyDescent="0.25">
      <c r="C130" s="38" t="s">
        <v>94</v>
      </c>
      <c r="D130" s="38">
        <v>46125</v>
      </c>
      <c r="E130" s="38">
        <v>140</v>
      </c>
      <c r="F130" s="38" t="s">
        <v>136</v>
      </c>
      <c r="G130" s="38" t="s">
        <v>136</v>
      </c>
      <c r="H130" s="38" t="s">
        <v>130</v>
      </c>
      <c r="I130" s="38" t="s">
        <v>385</v>
      </c>
      <c r="J130" s="38">
        <v>1</v>
      </c>
      <c r="K130" s="38">
        <v>29</v>
      </c>
      <c r="L130" s="38">
        <v>46163</v>
      </c>
      <c r="M130" s="38">
        <v>0.25</v>
      </c>
      <c r="N130" s="38">
        <v>46163</v>
      </c>
      <c r="O130" s="38" t="s">
        <v>386</v>
      </c>
      <c r="P130" s="38" t="s">
        <v>173</v>
      </c>
      <c r="Q130" s="38">
        <v>3227347867</v>
      </c>
      <c r="R130" s="38" t="s">
        <v>387</v>
      </c>
      <c r="V130" s="38" t="e">
        <f>VLOOKUP(U130,[1]MOVIL!$C:$J,2,FALSE)</f>
        <v>#N/A</v>
      </c>
      <c r="W130" s="38" t="e">
        <f>VLOOKUP(U130,[1]MOVIL!$C:$J,5,FALSE)</f>
        <v>#N/A</v>
      </c>
      <c r="X130" s="38" t="e">
        <f>VLOOKUP(U130,[1]MOVIL!$C:$J,7,FALSE)</f>
        <v>#N/A</v>
      </c>
      <c r="Y130" s="38">
        <v>1499100</v>
      </c>
      <c r="AB130" s="38">
        <f t="shared" si="1"/>
        <v>1499100</v>
      </c>
      <c r="AE130" s="38" t="s">
        <v>198</v>
      </c>
    </row>
    <row r="131" spans="3:31" s="38" customFormat="1" ht="14.25" customHeight="1" x14ac:dyDescent="0.25">
      <c r="C131" s="38" t="s">
        <v>55</v>
      </c>
      <c r="D131" s="38">
        <v>46120</v>
      </c>
      <c r="E131" s="38">
        <v>35</v>
      </c>
      <c r="F131" s="38" t="s">
        <v>361</v>
      </c>
      <c r="G131" s="38" t="s">
        <v>361</v>
      </c>
      <c r="H131" s="38" t="s">
        <v>362</v>
      </c>
      <c r="I131" s="38" t="s">
        <v>197</v>
      </c>
      <c r="J131" s="38">
        <v>1</v>
      </c>
      <c r="K131" s="38">
        <v>30</v>
      </c>
      <c r="L131" s="38">
        <v>46164</v>
      </c>
      <c r="M131" s="38">
        <v>0.25</v>
      </c>
      <c r="N131" s="38">
        <v>46164</v>
      </c>
      <c r="O131" s="38">
        <v>0.77083333333333337</v>
      </c>
      <c r="P131" s="38" t="s">
        <v>123</v>
      </c>
      <c r="Q131" s="38">
        <v>3105530557</v>
      </c>
      <c r="V131" s="38" t="e">
        <f>VLOOKUP(U131,[1]MOVIL!$C:$J,2,FALSE)</f>
        <v>#N/A</v>
      </c>
      <c r="W131" s="38" t="e">
        <f>VLOOKUP(U131,[1]MOVIL!$C:$J,5,FALSE)</f>
        <v>#N/A</v>
      </c>
      <c r="X131" s="38" t="e">
        <f>VLOOKUP(U131,[1]MOVIL!$C:$J,7,FALSE)</f>
        <v>#N/A</v>
      </c>
      <c r="Y131" s="38">
        <v>2934028</v>
      </c>
      <c r="AB131" s="38">
        <f t="shared" ref="AB131:AB141" si="2">Y131+(AA131*Z131)</f>
        <v>2934028</v>
      </c>
      <c r="AE131" s="38" t="s">
        <v>198</v>
      </c>
    </row>
    <row r="132" spans="3:31" s="38" customFormat="1" ht="14.25" customHeight="1" x14ac:dyDescent="0.25">
      <c r="C132" s="38" t="s">
        <v>55</v>
      </c>
      <c r="D132" s="38">
        <v>46120</v>
      </c>
      <c r="E132" s="38">
        <v>40</v>
      </c>
      <c r="F132" s="38" t="s">
        <v>388</v>
      </c>
      <c r="G132" s="38" t="s">
        <v>388</v>
      </c>
      <c r="H132" s="38" t="s">
        <v>389</v>
      </c>
      <c r="J132" s="38">
        <v>3</v>
      </c>
      <c r="K132" s="38">
        <v>30</v>
      </c>
      <c r="L132" s="38">
        <v>46164</v>
      </c>
      <c r="M132" s="38">
        <v>0.25</v>
      </c>
      <c r="N132" s="38">
        <v>46166</v>
      </c>
      <c r="O132" s="38">
        <v>0.66666666666666663</v>
      </c>
      <c r="P132" s="38" t="s">
        <v>390</v>
      </c>
      <c r="Q132" s="38">
        <v>3202699044</v>
      </c>
      <c r="V132" s="38" t="e">
        <f>VLOOKUP(U132,[1]MOVIL!$C:$J,2,FALSE)</f>
        <v>#N/A</v>
      </c>
      <c r="W132" s="38" t="e">
        <f>VLOOKUP(U132,[1]MOVIL!$C:$J,5,FALSE)</f>
        <v>#N/A</v>
      </c>
      <c r="X132" s="38" t="e">
        <f>VLOOKUP(U132,[1]MOVIL!$C:$J,7,FALSE)</f>
        <v>#N/A</v>
      </c>
      <c r="Y132" s="38">
        <v>4081760</v>
      </c>
      <c r="AB132" s="38">
        <f t="shared" si="2"/>
        <v>4081760</v>
      </c>
      <c r="AE132" s="38" t="s">
        <v>198</v>
      </c>
    </row>
    <row r="133" spans="3:31" s="38" customFormat="1" ht="14.25" customHeight="1" x14ac:dyDescent="0.25">
      <c r="C133" s="38" t="s">
        <v>43</v>
      </c>
      <c r="D133" s="38">
        <v>46121</v>
      </c>
      <c r="E133" s="38">
        <v>284</v>
      </c>
      <c r="F133" s="38" t="s">
        <v>73</v>
      </c>
      <c r="G133" s="38" t="s">
        <v>391</v>
      </c>
      <c r="I133" s="38" t="s">
        <v>223</v>
      </c>
      <c r="J133" s="38">
        <v>3</v>
      </c>
      <c r="K133" s="38">
        <v>16</v>
      </c>
      <c r="L133" s="38">
        <v>46170</v>
      </c>
      <c r="M133" s="38" t="s">
        <v>103</v>
      </c>
      <c r="N133" s="38">
        <v>46172</v>
      </c>
      <c r="O133" s="38" t="s">
        <v>112</v>
      </c>
      <c r="P133" s="38" t="s">
        <v>69</v>
      </c>
      <c r="Q133" s="38">
        <v>3167060495</v>
      </c>
      <c r="R133" s="38" t="s">
        <v>307</v>
      </c>
      <c r="AB133" s="38">
        <f t="shared" si="2"/>
        <v>0</v>
      </c>
      <c r="AE133" s="38" t="s">
        <v>62</v>
      </c>
    </row>
    <row r="134" spans="3:31" s="38" customFormat="1" ht="14.25" customHeight="1" x14ac:dyDescent="0.25">
      <c r="C134" s="38" t="s">
        <v>43</v>
      </c>
      <c r="D134" s="38">
        <v>46121</v>
      </c>
      <c r="E134" s="38">
        <v>210</v>
      </c>
      <c r="F134" s="38" t="s">
        <v>79</v>
      </c>
      <c r="G134" s="38" t="s">
        <v>392</v>
      </c>
      <c r="I134" s="38" t="s">
        <v>223</v>
      </c>
      <c r="J134" s="38">
        <v>1</v>
      </c>
      <c r="K134" s="38">
        <v>19</v>
      </c>
      <c r="L134" s="38">
        <v>46177</v>
      </c>
      <c r="M134" s="38" t="s">
        <v>111</v>
      </c>
      <c r="N134" s="38">
        <v>46177</v>
      </c>
      <c r="O134" s="38" t="s">
        <v>106</v>
      </c>
      <c r="P134" s="38" t="s">
        <v>124</v>
      </c>
      <c r="Q134" s="38">
        <v>3138119732</v>
      </c>
      <c r="R134" s="38" t="s">
        <v>307</v>
      </c>
      <c r="AB134" s="38">
        <f t="shared" si="2"/>
        <v>0</v>
      </c>
      <c r="AE134" s="38" t="s">
        <v>62</v>
      </c>
    </row>
    <row r="135" spans="3:31" s="38" customFormat="1" ht="14.25" customHeight="1" x14ac:dyDescent="0.25">
      <c r="C135" s="38" t="s">
        <v>43</v>
      </c>
      <c r="D135" s="38">
        <v>46121</v>
      </c>
      <c r="E135" s="38">
        <v>171</v>
      </c>
      <c r="F135" s="38" t="s">
        <v>393</v>
      </c>
      <c r="G135" s="38" t="s">
        <v>394</v>
      </c>
      <c r="I135" s="38" t="s">
        <v>223</v>
      </c>
      <c r="J135" s="38">
        <v>1</v>
      </c>
      <c r="K135" s="38">
        <v>21</v>
      </c>
      <c r="L135" s="38">
        <v>46178</v>
      </c>
      <c r="M135" s="38" t="s">
        <v>120</v>
      </c>
      <c r="N135" s="38">
        <v>46178</v>
      </c>
      <c r="O135" s="38" t="s">
        <v>116</v>
      </c>
      <c r="P135" s="38" t="s">
        <v>124</v>
      </c>
      <c r="Q135" s="38">
        <v>3138119732</v>
      </c>
      <c r="R135" s="38" t="s">
        <v>307</v>
      </c>
      <c r="AB135" s="38">
        <f t="shared" si="2"/>
        <v>0</v>
      </c>
      <c r="AE135" s="38" t="s">
        <v>62</v>
      </c>
    </row>
    <row r="136" spans="3:31" s="38" customFormat="1" ht="14.25" customHeight="1" x14ac:dyDescent="0.25">
      <c r="C136" s="38" t="s">
        <v>55</v>
      </c>
      <c r="D136" s="38">
        <v>46126</v>
      </c>
      <c r="E136" s="38">
        <v>186</v>
      </c>
      <c r="F136" s="38" t="s">
        <v>289</v>
      </c>
      <c r="G136" s="38" t="s">
        <v>289</v>
      </c>
      <c r="H136" s="38" t="s">
        <v>290</v>
      </c>
      <c r="I136" s="38" t="s">
        <v>197</v>
      </c>
      <c r="J136" s="38">
        <v>1</v>
      </c>
      <c r="K136" s="38">
        <v>44</v>
      </c>
      <c r="L136" s="38" t="s">
        <v>395</v>
      </c>
      <c r="M136" s="38">
        <v>0.29166666666666669</v>
      </c>
      <c r="N136" s="38" t="s">
        <v>395</v>
      </c>
      <c r="O136" s="38">
        <v>0.75</v>
      </c>
      <c r="P136" s="38" t="s">
        <v>109</v>
      </c>
      <c r="Q136" s="38">
        <v>3102668494</v>
      </c>
      <c r="V136" s="38" t="e">
        <f>VLOOKUP(U136,[1]MOVIL!$C:$J,2,FALSE)</f>
        <v>#N/A</v>
      </c>
      <c r="W136" s="38" t="e">
        <f>VLOOKUP(U136,[1]MOVIL!$C:$J,5,FALSE)</f>
        <v>#N/A</v>
      </c>
      <c r="X136" s="38" t="e">
        <f>VLOOKUP(U136,[1]MOVIL!$C:$J,7,FALSE)</f>
        <v>#N/A</v>
      </c>
      <c r="Y136" s="38">
        <v>1578000</v>
      </c>
      <c r="AB136" s="38">
        <f t="shared" si="2"/>
        <v>1578000</v>
      </c>
      <c r="AE136" s="38" t="s">
        <v>198</v>
      </c>
    </row>
    <row r="137" spans="3:31" s="38" customFormat="1" ht="14.25" customHeight="1" x14ac:dyDescent="0.25">
      <c r="C137" s="38" t="s">
        <v>55</v>
      </c>
      <c r="D137" s="38">
        <v>46126</v>
      </c>
      <c r="E137" s="38">
        <v>136</v>
      </c>
      <c r="F137" s="38" t="s">
        <v>341</v>
      </c>
      <c r="G137" s="38" t="s">
        <v>341</v>
      </c>
      <c r="H137" s="38" t="s">
        <v>342</v>
      </c>
      <c r="I137" s="38" t="s">
        <v>197</v>
      </c>
      <c r="J137" s="38">
        <v>1</v>
      </c>
      <c r="K137" s="38">
        <v>19</v>
      </c>
      <c r="L137" s="38" t="s">
        <v>395</v>
      </c>
      <c r="M137" s="38">
        <v>0.25</v>
      </c>
      <c r="N137" s="38" t="s">
        <v>395</v>
      </c>
      <c r="O137" s="38">
        <v>0.54166666666666663</v>
      </c>
      <c r="P137" s="38" t="s">
        <v>343</v>
      </c>
      <c r="Q137" s="38">
        <v>3173114767</v>
      </c>
      <c r="V137" s="38" t="e">
        <f>VLOOKUP(U137,[1]MOVIL!$C:$J,2,FALSE)</f>
        <v>#N/A</v>
      </c>
      <c r="W137" s="38" t="e">
        <f>VLOOKUP(U137,[1]MOVIL!$C:$J,5,FALSE)</f>
        <v>#N/A</v>
      </c>
      <c r="X137" s="38" t="e">
        <f>VLOOKUP(U137,[1]MOVIL!$C:$J,7,FALSE)</f>
        <v>#N/A</v>
      </c>
      <c r="Y137" s="38">
        <v>1207696</v>
      </c>
      <c r="AB137" s="38">
        <f t="shared" si="2"/>
        <v>1207696</v>
      </c>
      <c r="AE137" s="38" t="s">
        <v>198</v>
      </c>
    </row>
    <row r="138" spans="3:31" s="38" customFormat="1" ht="14.25" customHeight="1" x14ac:dyDescent="0.25">
      <c r="C138" s="38" t="s">
        <v>55</v>
      </c>
      <c r="D138" s="38">
        <v>46126</v>
      </c>
      <c r="E138" s="38">
        <v>195</v>
      </c>
      <c r="F138" s="38" t="s">
        <v>219</v>
      </c>
      <c r="G138" s="38" t="s">
        <v>219</v>
      </c>
      <c r="H138" s="38" t="s">
        <v>220</v>
      </c>
      <c r="I138" s="38" t="s">
        <v>197</v>
      </c>
      <c r="J138" s="38">
        <v>3</v>
      </c>
      <c r="K138" s="38">
        <v>40</v>
      </c>
      <c r="L138" s="38" t="s">
        <v>395</v>
      </c>
      <c r="M138" s="38">
        <v>4.1666666666666664E-2</v>
      </c>
      <c r="N138" s="38" t="s">
        <v>395</v>
      </c>
      <c r="O138" s="38">
        <v>0.95833333333333337</v>
      </c>
      <c r="P138" s="38" t="s">
        <v>221</v>
      </c>
      <c r="Q138" s="38">
        <v>3103496191</v>
      </c>
      <c r="R138" s="38" t="s">
        <v>352</v>
      </c>
      <c r="V138" s="38" t="e">
        <f>VLOOKUP(U138,[1]MOVIL!$C:$J,2,FALSE)</f>
        <v>#N/A</v>
      </c>
      <c r="W138" s="38" t="e">
        <f>VLOOKUP(U138,[1]MOVIL!$C:$J,5,FALSE)</f>
        <v>#N/A</v>
      </c>
      <c r="X138" s="38" t="e">
        <f>VLOOKUP(U138,[1]MOVIL!$C:$J,7,FALSE)</f>
        <v>#N/A</v>
      </c>
      <c r="Y138" s="38">
        <v>5786000</v>
      </c>
      <c r="AB138" s="38">
        <f t="shared" si="2"/>
        <v>5786000</v>
      </c>
      <c r="AE138" s="38" t="s">
        <v>198</v>
      </c>
    </row>
    <row r="139" spans="3:31" s="38" customFormat="1" ht="14.25" customHeight="1" x14ac:dyDescent="0.25">
      <c r="C139" s="38" t="s">
        <v>55</v>
      </c>
      <c r="D139" s="38">
        <v>46126</v>
      </c>
      <c r="E139" s="38">
        <v>195</v>
      </c>
      <c r="F139" s="38" t="s">
        <v>219</v>
      </c>
      <c r="G139" s="38" t="s">
        <v>219</v>
      </c>
      <c r="H139" s="38" t="s">
        <v>220</v>
      </c>
      <c r="I139" s="38" t="s">
        <v>197</v>
      </c>
      <c r="J139" s="38">
        <v>3</v>
      </c>
      <c r="K139" s="38">
        <v>40</v>
      </c>
      <c r="L139" s="38" t="s">
        <v>395</v>
      </c>
      <c r="M139" s="38">
        <v>4.1666666666666664E-2</v>
      </c>
      <c r="N139" s="38" t="s">
        <v>395</v>
      </c>
      <c r="O139" s="38">
        <v>0.95833333333333337</v>
      </c>
      <c r="P139" s="38" t="s">
        <v>221</v>
      </c>
      <c r="Q139" s="38">
        <v>3103496191</v>
      </c>
      <c r="R139" s="38" t="s">
        <v>352</v>
      </c>
      <c r="V139" s="38" t="e">
        <f>VLOOKUP(U139,[1]MOVIL!$C:$J,2,FALSE)</f>
        <v>#N/A</v>
      </c>
      <c r="W139" s="38" t="e">
        <f>VLOOKUP(U139,[1]MOVIL!$C:$J,5,FALSE)</f>
        <v>#N/A</v>
      </c>
      <c r="X139" s="38" t="e">
        <f>VLOOKUP(U139,[1]MOVIL!$C:$J,7,FALSE)</f>
        <v>#N/A</v>
      </c>
      <c r="Y139" s="38">
        <v>5786000</v>
      </c>
      <c r="AB139" s="38">
        <f t="shared" si="2"/>
        <v>5786000</v>
      </c>
      <c r="AE139" s="38" t="s">
        <v>198</v>
      </c>
    </row>
    <row r="140" spans="3:31" s="38" customFormat="1" ht="14.25" customHeight="1" x14ac:dyDescent="0.25">
      <c r="C140" s="38" t="s">
        <v>55</v>
      </c>
      <c r="D140" s="38">
        <v>46126</v>
      </c>
      <c r="E140" s="38">
        <v>67</v>
      </c>
      <c r="F140" s="38" t="s">
        <v>330</v>
      </c>
      <c r="G140" s="38" t="s">
        <v>330</v>
      </c>
      <c r="H140" s="38" t="s">
        <v>331</v>
      </c>
      <c r="I140" s="38" t="s">
        <v>197</v>
      </c>
      <c r="J140" s="38">
        <v>9</v>
      </c>
      <c r="K140" s="38">
        <v>36</v>
      </c>
      <c r="L140" s="38" t="s">
        <v>395</v>
      </c>
      <c r="M140" s="38">
        <v>4.1666666666666664E-2</v>
      </c>
      <c r="N140" s="38" t="s">
        <v>395</v>
      </c>
      <c r="O140" s="38">
        <v>0.91666666666666663</v>
      </c>
      <c r="P140" s="38" t="s">
        <v>332</v>
      </c>
      <c r="Q140" s="38">
        <v>3015410398</v>
      </c>
      <c r="R140" s="38" t="s">
        <v>396</v>
      </c>
      <c r="V140" s="38" t="e">
        <f>VLOOKUP(U140,[1]MOVIL!$C:$J,2,FALSE)</f>
        <v>#N/A</v>
      </c>
      <c r="W140" s="38" t="e">
        <f>VLOOKUP(U140,[1]MOVIL!$C:$J,5,FALSE)</f>
        <v>#N/A</v>
      </c>
      <c r="X140" s="38" t="e">
        <f>VLOOKUP(U140,[1]MOVIL!$C:$J,7,FALSE)</f>
        <v>#N/A</v>
      </c>
      <c r="Y140" s="38">
        <v>8416000</v>
      </c>
      <c r="AB140" s="38">
        <f t="shared" si="2"/>
        <v>8416000</v>
      </c>
      <c r="AE140" s="38" t="s">
        <v>198</v>
      </c>
    </row>
    <row r="141" spans="3:31" s="38" customFormat="1" ht="14.25" customHeight="1" x14ac:dyDescent="0.25">
      <c r="C141" s="38" t="s">
        <v>55</v>
      </c>
      <c r="D141" s="38">
        <v>46126</v>
      </c>
      <c r="E141" s="38">
        <v>67</v>
      </c>
      <c r="F141" s="38" t="s">
        <v>330</v>
      </c>
      <c r="G141" s="38" t="s">
        <v>330</v>
      </c>
      <c r="H141" s="38" t="s">
        <v>331</v>
      </c>
      <c r="I141" s="38" t="s">
        <v>197</v>
      </c>
      <c r="J141" s="38">
        <v>9</v>
      </c>
      <c r="K141" s="38">
        <v>36</v>
      </c>
      <c r="L141" s="38" t="s">
        <v>395</v>
      </c>
      <c r="M141" s="38">
        <v>4.1666666666666664E-2</v>
      </c>
      <c r="N141" s="38" t="s">
        <v>395</v>
      </c>
      <c r="O141" s="38">
        <v>0.91666666666666663</v>
      </c>
      <c r="P141" s="38" t="s">
        <v>332</v>
      </c>
      <c r="Q141" s="38">
        <v>3015410398</v>
      </c>
      <c r="R141" s="38" t="s">
        <v>396</v>
      </c>
      <c r="V141" s="38" t="e">
        <f>VLOOKUP(U141,[1]MOVIL!$C:$J,2,FALSE)</f>
        <v>#N/A</v>
      </c>
      <c r="W141" s="38" t="e">
        <f>VLOOKUP(U141,[1]MOVIL!$C:$J,5,FALSE)</f>
        <v>#N/A</v>
      </c>
      <c r="X141" s="38" t="e">
        <f>VLOOKUP(U141,[1]MOVIL!$C:$J,7,FALSE)</f>
        <v>#N/A</v>
      </c>
      <c r="Y141" s="38">
        <v>8416000</v>
      </c>
      <c r="AB141" s="38">
        <f t="shared" si="2"/>
        <v>8416000</v>
      </c>
      <c r="AE141" s="38" t="s">
        <v>198</v>
      </c>
    </row>
    <row r="142" spans="3:31" s="39" customFormat="1" ht="12.75" customHeight="1" x14ac:dyDescent="0.25"/>
  </sheetData>
  <autoFilter ref="A8:AE141" xr:uid="{BA3C4449-6130-4729-B84F-51BCF80B8763}"/>
  <mergeCells count="5">
    <mergeCell ref="Z2:AA2"/>
    <mergeCell ref="Z3:AA3"/>
    <mergeCell ref="Z4:AA4"/>
    <mergeCell ref="Z5:AA5"/>
    <mergeCell ref="Z6:AA6"/>
  </mergeCells>
  <pageMargins left="0.11811023622047245" right="0.78740157480314965" top="0.47244094488188981" bottom="0.3" header="0.27" footer="0.11811023622047245"/>
  <pageSetup paperSize="9" scale="71" fitToHeight="0" orientation="landscape" r:id="rId1"/>
  <headerFooter>
    <oddHeader>&amp;LUNIVERSIDAD DISTRITAL - BMC 64900785&amp;R&amp;P</oddHeader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741F3-0688-42E9-B65C-855D4D215BF3}">
  <dimension ref="A1:G112"/>
  <sheetViews>
    <sheetView topLeftCell="A86" workbookViewId="0">
      <selection sqref="A1:G112"/>
    </sheetView>
  </sheetViews>
  <sheetFormatPr baseColWidth="10" defaultRowHeight="15" x14ac:dyDescent="0.25"/>
  <cols>
    <col min="2" max="2" width="19.5703125" customWidth="1"/>
    <col min="4" max="4" width="47.42578125" customWidth="1"/>
    <col min="5" max="5" width="22.42578125" customWidth="1"/>
    <col min="7" max="7" width="14.140625" bestFit="1" customWidth="1"/>
  </cols>
  <sheetData>
    <row r="1" spans="1:7" ht="18" x14ac:dyDescent="0.25">
      <c r="A1" s="42" t="s">
        <v>397</v>
      </c>
      <c r="B1" s="42" t="s">
        <v>398</v>
      </c>
      <c r="C1" s="42" t="s">
        <v>399</v>
      </c>
      <c r="D1" s="42" t="s">
        <v>400</v>
      </c>
      <c r="E1" s="42" t="s">
        <v>401</v>
      </c>
      <c r="F1" s="42" t="s">
        <v>402</v>
      </c>
      <c r="G1" s="42" t="s">
        <v>403</v>
      </c>
    </row>
    <row r="2" spans="1:7" x14ac:dyDescent="0.25">
      <c r="A2" s="43">
        <v>1418</v>
      </c>
      <c r="B2" s="43" t="s">
        <v>52</v>
      </c>
      <c r="C2" s="52">
        <v>249</v>
      </c>
      <c r="D2" s="52" t="s">
        <v>92</v>
      </c>
      <c r="E2" s="52" t="s">
        <v>168</v>
      </c>
      <c r="F2" s="53">
        <v>4822368</v>
      </c>
      <c r="G2" s="45">
        <f>SUM(F2:F13)</f>
        <v>67381652</v>
      </c>
    </row>
    <row r="3" spans="1:7" ht="18" x14ac:dyDescent="0.25">
      <c r="A3" s="43"/>
      <c r="B3" s="43"/>
      <c r="C3" s="52">
        <v>284</v>
      </c>
      <c r="D3" s="52" t="s">
        <v>73</v>
      </c>
      <c r="E3" s="52" t="s">
        <v>195</v>
      </c>
      <c r="F3" s="53">
        <v>3787200</v>
      </c>
      <c r="G3" s="45"/>
    </row>
    <row r="4" spans="1:7" x14ac:dyDescent="0.25">
      <c r="A4" s="43"/>
      <c r="B4" s="43"/>
      <c r="C4" s="52">
        <v>280</v>
      </c>
      <c r="D4" s="52" t="s">
        <v>97</v>
      </c>
      <c r="E4" s="52" t="s">
        <v>296</v>
      </c>
      <c r="F4" s="53">
        <v>6903224</v>
      </c>
      <c r="G4" s="45"/>
    </row>
    <row r="5" spans="1:7" ht="18" x14ac:dyDescent="0.25">
      <c r="A5" s="43"/>
      <c r="B5" s="43"/>
      <c r="C5" s="52">
        <v>201</v>
      </c>
      <c r="D5" s="52" t="s">
        <v>300</v>
      </c>
      <c r="E5" s="52" t="s">
        <v>168</v>
      </c>
      <c r="F5" s="53">
        <v>12887000</v>
      </c>
      <c r="G5" s="45"/>
    </row>
    <row r="6" spans="1:7" ht="27" x14ac:dyDescent="0.25">
      <c r="A6" s="43"/>
      <c r="B6" s="43"/>
      <c r="C6" s="52">
        <v>15</v>
      </c>
      <c r="D6" s="52" t="s">
        <v>314</v>
      </c>
      <c r="E6" s="52" t="s">
        <v>179</v>
      </c>
      <c r="F6" s="53">
        <v>4372112</v>
      </c>
      <c r="G6" s="45"/>
    </row>
    <row r="7" spans="1:7" ht="18" x14ac:dyDescent="0.25">
      <c r="A7" s="43"/>
      <c r="B7" s="43"/>
      <c r="C7" s="52">
        <v>204</v>
      </c>
      <c r="D7" s="52" t="s">
        <v>158</v>
      </c>
      <c r="E7" s="52" t="s">
        <v>329</v>
      </c>
      <c r="F7" s="53">
        <v>6864300</v>
      </c>
      <c r="G7" s="45"/>
    </row>
    <row r="8" spans="1:7" ht="27" x14ac:dyDescent="0.25">
      <c r="A8" s="43"/>
      <c r="B8" s="43"/>
      <c r="C8" s="52">
        <v>20</v>
      </c>
      <c r="D8" s="52" t="s">
        <v>335</v>
      </c>
      <c r="E8" s="52" t="s">
        <v>338</v>
      </c>
      <c r="F8" s="53">
        <v>11519400</v>
      </c>
      <c r="G8" s="45"/>
    </row>
    <row r="9" spans="1:7" ht="27" x14ac:dyDescent="0.25">
      <c r="A9" s="43"/>
      <c r="B9" s="43"/>
      <c r="C9" s="52">
        <v>16</v>
      </c>
      <c r="D9" s="52" t="s">
        <v>95</v>
      </c>
      <c r="E9" s="52" t="s">
        <v>168</v>
      </c>
      <c r="F9" s="53">
        <v>7679600</v>
      </c>
      <c r="G9" s="45"/>
    </row>
    <row r="10" spans="1:7" x14ac:dyDescent="0.25">
      <c r="A10" s="43"/>
      <c r="B10" s="43"/>
      <c r="C10" s="52">
        <v>292</v>
      </c>
      <c r="D10" s="52" t="s">
        <v>98</v>
      </c>
      <c r="E10" s="52" t="s">
        <v>355</v>
      </c>
      <c r="F10" s="53">
        <v>643824</v>
      </c>
      <c r="G10" s="45"/>
    </row>
    <row r="11" spans="1:7" x14ac:dyDescent="0.25">
      <c r="A11" s="43"/>
      <c r="B11" s="43"/>
      <c r="C11" s="52">
        <v>292</v>
      </c>
      <c r="D11" s="52" t="s">
        <v>98</v>
      </c>
      <c r="E11" s="52" t="s">
        <v>355</v>
      </c>
      <c r="F11" s="53">
        <v>643824</v>
      </c>
      <c r="G11" s="45"/>
    </row>
    <row r="12" spans="1:7" ht="27" x14ac:dyDescent="0.25">
      <c r="A12" s="43"/>
      <c r="B12" s="43"/>
      <c r="C12" s="52">
        <v>230</v>
      </c>
      <c r="D12" s="52" t="s">
        <v>102</v>
      </c>
      <c r="E12" s="52" t="s">
        <v>132</v>
      </c>
      <c r="F12" s="53">
        <v>3997600</v>
      </c>
      <c r="G12" s="45"/>
    </row>
    <row r="13" spans="1:7" ht="18" x14ac:dyDescent="0.25">
      <c r="A13" s="43"/>
      <c r="B13" s="43"/>
      <c r="C13" s="52">
        <v>200</v>
      </c>
      <c r="D13" s="52" t="s">
        <v>139</v>
      </c>
      <c r="E13" s="52" t="s">
        <v>383</v>
      </c>
      <c r="F13" s="53">
        <v>3261200</v>
      </c>
      <c r="G13" s="45"/>
    </row>
    <row r="14" spans="1:7" ht="18" x14ac:dyDescent="0.25">
      <c r="A14" s="54">
        <v>1422</v>
      </c>
      <c r="B14" s="54" t="s">
        <v>54</v>
      </c>
      <c r="C14" s="55">
        <v>100</v>
      </c>
      <c r="D14" s="55" t="s">
        <v>230</v>
      </c>
      <c r="E14" s="55" t="s">
        <v>231</v>
      </c>
      <c r="F14" s="56">
        <v>10301184</v>
      </c>
      <c r="G14" s="46">
        <f>SUM(F14:F17)</f>
        <v>23293384</v>
      </c>
    </row>
    <row r="15" spans="1:7" ht="27" x14ac:dyDescent="0.25">
      <c r="A15" s="54"/>
      <c r="B15" s="54"/>
      <c r="C15" s="55">
        <v>72</v>
      </c>
      <c r="D15" s="55" t="s">
        <v>291</v>
      </c>
      <c r="E15" s="55" t="s">
        <v>292</v>
      </c>
      <c r="F15" s="56">
        <v>7153600</v>
      </c>
      <c r="G15" s="46"/>
    </row>
    <row r="16" spans="1:7" ht="18" x14ac:dyDescent="0.25">
      <c r="A16" s="54"/>
      <c r="B16" s="54"/>
      <c r="C16" s="55">
        <v>61</v>
      </c>
      <c r="D16" s="55" t="s">
        <v>369</v>
      </c>
      <c r="E16" s="55" t="s">
        <v>371</v>
      </c>
      <c r="F16" s="56">
        <v>4260600</v>
      </c>
      <c r="G16" s="46"/>
    </row>
    <row r="17" spans="1:7" ht="18" x14ac:dyDescent="0.25">
      <c r="A17" s="54"/>
      <c r="B17" s="54"/>
      <c r="C17" s="55">
        <v>142</v>
      </c>
      <c r="D17" s="55" t="s">
        <v>372</v>
      </c>
      <c r="E17" s="55" t="s">
        <v>374</v>
      </c>
      <c r="F17" s="56">
        <v>1578000</v>
      </c>
      <c r="G17" s="46"/>
    </row>
    <row r="18" spans="1:7" s="57" customFormat="1" ht="18" x14ac:dyDescent="0.15">
      <c r="A18" s="43">
        <v>1423</v>
      </c>
      <c r="B18" s="43" t="s">
        <v>94</v>
      </c>
      <c r="C18" s="52">
        <v>6</v>
      </c>
      <c r="D18" s="44" t="s">
        <v>404</v>
      </c>
      <c r="E18" s="52" t="s">
        <v>215</v>
      </c>
      <c r="F18" s="56">
        <v>10588380</v>
      </c>
      <c r="G18" s="46">
        <f>SUM(F18:F21)</f>
        <v>16229204</v>
      </c>
    </row>
    <row r="19" spans="1:7" s="57" customFormat="1" ht="18" x14ac:dyDescent="0.15">
      <c r="A19" s="43"/>
      <c r="B19" s="43"/>
      <c r="C19" s="52">
        <v>207</v>
      </c>
      <c r="D19" s="44" t="s">
        <v>404</v>
      </c>
      <c r="E19" s="52" t="s">
        <v>312</v>
      </c>
      <c r="F19" s="56">
        <v>3497900</v>
      </c>
      <c r="G19" s="46"/>
    </row>
    <row r="20" spans="1:7" s="57" customFormat="1" ht="9" x14ac:dyDescent="0.15">
      <c r="A20" s="43"/>
      <c r="B20" s="43"/>
      <c r="C20" s="52">
        <v>292</v>
      </c>
      <c r="D20" s="44" t="s">
        <v>404</v>
      </c>
      <c r="E20" s="52" t="s">
        <v>322</v>
      </c>
      <c r="F20" s="56">
        <v>643824</v>
      </c>
      <c r="G20" s="46"/>
    </row>
    <row r="21" spans="1:7" s="57" customFormat="1" ht="18" x14ac:dyDescent="0.15">
      <c r="A21" s="43"/>
      <c r="B21" s="43"/>
      <c r="C21" s="52">
        <v>140</v>
      </c>
      <c r="D21" s="44" t="s">
        <v>405</v>
      </c>
      <c r="E21" s="52" t="s">
        <v>173</v>
      </c>
      <c r="F21" s="56">
        <v>1499100</v>
      </c>
      <c r="G21" s="46"/>
    </row>
    <row r="22" spans="1:7" ht="90" x14ac:dyDescent="0.25">
      <c r="A22" s="43">
        <v>1419</v>
      </c>
      <c r="B22" s="43" t="s">
        <v>55</v>
      </c>
      <c r="C22" s="52">
        <v>58</v>
      </c>
      <c r="D22" s="58" t="s">
        <v>202</v>
      </c>
      <c r="E22" s="58" t="s">
        <v>407</v>
      </c>
      <c r="F22" s="59">
        <v>3324320</v>
      </c>
      <c r="G22" s="46">
        <f>SUM(F22:F68)</f>
        <v>226782796</v>
      </c>
    </row>
    <row r="23" spans="1:7" ht="102.75" customHeight="1" x14ac:dyDescent="0.25">
      <c r="A23" s="43"/>
      <c r="B23" s="43"/>
      <c r="C23" s="52">
        <v>195</v>
      </c>
      <c r="D23" s="58" t="s">
        <v>219</v>
      </c>
      <c r="E23" s="58" t="s">
        <v>408</v>
      </c>
      <c r="F23" s="59">
        <v>5786000</v>
      </c>
      <c r="G23" s="46"/>
    </row>
    <row r="24" spans="1:7" ht="124.5" customHeight="1" x14ac:dyDescent="0.25">
      <c r="A24" s="43"/>
      <c r="B24" s="43"/>
      <c r="C24" s="52">
        <v>195</v>
      </c>
      <c r="D24" s="58" t="s">
        <v>219</v>
      </c>
      <c r="E24" s="58" t="s">
        <v>221</v>
      </c>
      <c r="F24" s="59">
        <v>5786000</v>
      </c>
      <c r="G24" s="46"/>
    </row>
    <row r="25" spans="1:7" ht="36" x14ac:dyDescent="0.25">
      <c r="A25" s="43"/>
      <c r="B25" s="43"/>
      <c r="C25" s="52">
        <v>34</v>
      </c>
      <c r="D25" s="58" t="s">
        <v>225</v>
      </c>
      <c r="E25" s="58" t="s">
        <v>123</v>
      </c>
      <c r="F25" s="59">
        <v>1530660</v>
      </c>
      <c r="G25" s="46"/>
    </row>
    <row r="26" spans="1:7" ht="216" x14ac:dyDescent="0.25">
      <c r="A26" s="43"/>
      <c r="B26" s="43"/>
      <c r="C26" s="52">
        <v>29</v>
      </c>
      <c r="D26" s="58" t="s">
        <v>226</v>
      </c>
      <c r="E26" s="58" t="s">
        <v>227</v>
      </c>
      <c r="F26" s="59">
        <v>5996400</v>
      </c>
      <c r="G26" s="46"/>
    </row>
    <row r="27" spans="1:7" ht="243" x14ac:dyDescent="0.25">
      <c r="A27" s="43"/>
      <c r="B27" s="43"/>
      <c r="C27" s="52">
        <v>29</v>
      </c>
      <c r="D27" s="58" t="s">
        <v>229</v>
      </c>
      <c r="E27" s="58" t="s">
        <v>227</v>
      </c>
      <c r="F27" s="59">
        <v>5996400</v>
      </c>
      <c r="G27" s="46"/>
    </row>
    <row r="28" spans="1:7" ht="171" x14ac:dyDescent="0.25">
      <c r="A28" s="43"/>
      <c r="B28" s="43"/>
      <c r="C28" s="52">
        <v>32</v>
      </c>
      <c r="D28" s="58" t="s">
        <v>236</v>
      </c>
      <c r="E28" s="58" t="s">
        <v>237</v>
      </c>
      <c r="F28" s="59">
        <v>6995800</v>
      </c>
      <c r="G28" s="46"/>
    </row>
    <row r="29" spans="1:7" ht="171" x14ac:dyDescent="0.25">
      <c r="A29" s="43"/>
      <c r="B29" s="43"/>
      <c r="C29" s="52">
        <v>32</v>
      </c>
      <c r="D29" s="58" t="s">
        <v>236</v>
      </c>
      <c r="E29" s="58" t="s">
        <v>237</v>
      </c>
      <c r="F29" s="59">
        <v>6995800</v>
      </c>
      <c r="G29" s="46"/>
    </row>
    <row r="30" spans="1:7" ht="246.75" customHeight="1" x14ac:dyDescent="0.25">
      <c r="A30" s="43"/>
      <c r="B30" s="43"/>
      <c r="C30" s="52">
        <v>44</v>
      </c>
      <c r="D30" s="58" t="s">
        <v>242</v>
      </c>
      <c r="E30" s="58" t="s">
        <v>245</v>
      </c>
      <c r="F30" s="59">
        <v>3471600</v>
      </c>
      <c r="G30" s="46"/>
    </row>
    <row r="31" spans="1:7" ht="99" x14ac:dyDescent="0.25">
      <c r="A31" s="43"/>
      <c r="B31" s="43"/>
      <c r="C31" s="52">
        <v>221</v>
      </c>
      <c r="D31" s="58" t="s">
        <v>253</v>
      </c>
      <c r="E31" s="58" t="s">
        <v>256</v>
      </c>
      <c r="F31" s="59">
        <v>4734000</v>
      </c>
      <c r="G31" s="46"/>
    </row>
    <row r="32" spans="1:7" ht="54" x14ac:dyDescent="0.25">
      <c r="A32" s="43"/>
      <c r="B32" s="43"/>
      <c r="C32" s="52">
        <v>29</v>
      </c>
      <c r="D32" s="58" t="s">
        <v>257</v>
      </c>
      <c r="E32" s="58" t="s">
        <v>186</v>
      </c>
      <c r="F32" s="59">
        <v>5996400</v>
      </c>
      <c r="G32" s="46"/>
    </row>
    <row r="33" spans="1:7" ht="81" x14ac:dyDescent="0.25">
      <c r="A33" s="43"/>
      <c r="B33" s="43"/>
      <c r="C33" s="52">
        <v>120</v>
      </c>
      <c r="D33" s="58" t="s">
        <v>266</v>
      </c>
      <c r="E33" s="58" t="s">
        <v>268</v>
      </c>
      <c r="F33" s="59">
        <v>6838000</v>
      </c>
      <c r="G33" s="46"/>
    </row>
    <row r="34" spans="1:7" ht="63" x14ac:dyDescent="0.25">
      <c r="A34" s="43"/>
      <c r="B34" s="43"/>
      <c r="C34" s="52">
        <v>29</v>
      </c>
      <c r="D34" s="58" t="s">
        <v>287</v>
      </c>
      <c r="E34" s="58" t="s">
        <v>288</v>
      </c>
      <c r="F34" s="59">
        <v>5996400</v>
      </c>
      <c r="G34" s="46"/>
    </row>
    <row r="35" spans="1:7" ht="81" x14ac:dyDescent="0.25">
      <c r="A35" s="43"/>
      <c r="B35" s="43"/>
      <c r="C35" s="52">
        <v>186</v>
      </c>
      <c r="D35" s="58" t="s">
        <v>289</v>
      </c>
      <c r="E35" s="58" t="s">
        <v>109</v>
      </c>
      <c r="F35" s="59">
        <v>1578000</v>
      </c>
      <c r="G35" s="46"/>
    </row>
    <row r="36" spans="1:7" ht="18" x14ac:dyDescent="0.25">
      <c r="A36" s="43"/>
      <c r="B36" s="43"/>
      <c r="C36" s="52">
        <v>62</v>
      </c>
      <c r="D36" s="58" t="s">
        <v>178</v>
      </c>
      <c r="E36" s="58" t="s">
        <v>118</v>
      </c>
      <c r="F36" s="59">
        <v>4497300</v>
      </c>
      <c r="G36" s="46"/>
    </row>
    <row r="37" spans="1:7" ht="18" x14ac:dyDescent="0.25">
      <c r="A37" s="43"/>
      <c r="B37" s="43"/>
      <c r="C37" s="52">
        <v>62</v>
      </c>
      <c r="D37" s="58" t="s">
        <v>178</v>
      </c>
      <c r="E37" s="58" t="s">
        <v>118</v>
      </c>
      <c r="F37" s="59">
        <v>4497300</v>
      </c>
      <c r="G37" s="46"/>
    </row>
    <row r="38" spans="1:7" ht="153" x14ac:dyDescent="0.25">
      <c r="A38" s="43"/>
      <c r="B38" s="43"/>
      <c r="C38" s="52">
        <v>33</v>
      </c>
      <c r="D38" s="58" t="s">
        <v>303</v>
      </c>
      <c r="E38" s="58" t="s">
        <v>237</v>
      </c>
      <c r="F38" s="59">
        <v>2040880</v>
      </c>
      <c r="G38" s="46"/>
    </row>
    <row r="39" spans="1:7" ht="144" x14ac:dyDescent="0.25">
      <c r="A39" s="43"/>
      <c r="B39" s="43"/>
      <c r="C39" s="52">
        <v>73</v>
      </c>
      <c r="D39" s="58" t="s">
        <v>304</v>
      </c>
      <c r="E39" s="58" t="s">
        <v>305</v>
      </c>
      <c r="F39" s="59">
        <v>16334404</v>
      </c>
      <c r="G39" s="46"/>
    </row>
    <row r="40" spans="1:7" ht="63" x14ac:dyDescent="0.25">
      <c r="A40" s="43"/>
      <c r="B40" s="43"/>
      <c r="C40" s="52">
        <v>40</v>
      </c>
      <c r="D40" s="58" t="s">
        <v>326</v>
      </c>
      <c r="E40" s="58" t="s">
        <v>186</v>
      </c>
      <c r="F40" s="59">
        <v>4081760</v>
      </c>
      <c r="G40" s="46"/>
    </row>
    <row r="41" spans="1:7" ht="234" x14ac:dyDescent="0.25">
      <c r="A41" s="43"/>
      <c r="B41" s="43"/>
      <c r="C41" s="52">
        <v>67</v>
      </c>
      <c r="D41" s="58" t="s">
        <v>330</v>
      </c>
      <c r="E41" s="58" t="s">
        <v>332</v>
      </c>
      <c r="F41" s="59">
        <v>8416000</v>
      </c>
      <c r="G41" s="46"/>
    </row>
    <row r="42" spans="1:7" ht="234" x14ac:dyDescent="0.25">
      <c r="A42" s="43"/>
      <c r="B42" s="43"/>
      <c r="C42" s="52">
        <v>67</v>
      </c>
      <c r="D42" s="58" t="s">
        <v>330</v>
      </c>
      <c r="E42" s="58" t="s">
        <v>332</v>
      </c>
      <c r="F42" s="59">
        <v>8416000</v>
      </c>
      <c r="G42" s="46"/>
    </row>
    <row r="43" spans="1:7" ht="162" x14ac:dyDescent="0.25">
      <c r="A43" s="43"/>
      <c r="B43" s="43"/>
      <c r="C43" s="52">
        <v>33</v>
      </c>
      <c r="D43" s="58" t="s">
        <v>333</v>
      </c>
      <c r="E43" s="58" t="s">
        <v>237</v>
      </c>
      <c r="F43" s="59">
        <v>2040880</v>
      </c>
      <c r="G43" s="46"/>
    </row>
    <row r="44" spans="1:7" ht="18" x14ac:dyDescent="0.25">
      <c r="A44" s="43"/>
      <c r="B44" s="43"/>
      <c r="C44" s="52">
        <v>136</v>
      </c>
      <c r="D44" s="58" t="s">
        <v>341</v>
      </c>
      <c r="E44" s="58" t="s">
        <v>343</v>
      </c>
      <c r="F44" s="59">
        <v>1207696</v>
      </c>
      <c r="G44" s="46"/>
    </row>
    <row r="45" spans="1:7" ht="255.75" customHeight="1" x14ac:dyDescent="0.25">
      <c r="A45" s="43"/>
      <c r="B45" s="43"/>
      <c r="C45" s="52">
        <v>51</v>
      </c>
      <c r="D45" s="58" t="s">
        <v>344</v>
      </c>
      <c r="E45" s="58" t="s">
        <v>345</v>
      </c>
      <c r="F45" s="59">
        <v>3214912</v>
      </c>
      <c r="G45" s="46"/>
    </row>
    <row r="46" spans="1:7" ht="216" x14ac:dyDescent="0.25">
      <c r="A46" s="43"/>
      <c r="B46" s="43"/>
      <c r="C46" s="52">
        <v>51</v>
      </c>
      <c r="D46" s="58" t="s">
        <v>346</v>
      </c>
      <c r="E46" s="58" t="s">
        <v>347</v>
      </c>
      <c r="F46" s="59">
        <v>3061320</v>
      </c>
      <c r="G46" s="46"/>
    </row>
    <row r="47" spans="1:7" ht="216" x14ac:dyDescent="0.25">
      <c r="A47" s="43"/>
      <c r="B47" s="43"/>
      <c r="C47" s="52">
        <v>51</v>
      </c>
      <c r="D47" s="58" t="s">
        <v>346</v>
      </c>
      <c r="E47" s="58" t="s">
        <v>347</v>
      </c>
      <c r="F47" s="59">
        <v>3061320</v>
      </c>
      <c r="G47" s="46"/>
    </row>
    <row r="48" spans="1:7" ht="216" x14ac:dyDescent="0.25">
      <c r="A48" s="43"/>
      <c r="B48" s="43"/>
      <c r="C48" s="52">
        <v>51</v>
      </c>
      <c r="D48" s="58" t="s">
        <v>346</v>
      </c>
      <c r="E48" s="58" t="s">
        <v>347</v>
      </c>
      <c r="F48" s="59">
        <v>3061320</v>
      </c>
      <c r="G48" s="46"/>
    </row>
    <row r="49" spans="1:7" ht="18" x14ac:dyDescent="0.25">
      <c r="A49" s="43"/>
      <c r="B49" s="43"/>
      <c r="C49" s="52">
        <v>292</v>
      </c>
      <c r="D49" s="58" t="s">
        <v>356</v>
      </c>
      <c r="E49" s="58" t="s">
        <v>357</v>
      </c>
      <c r="F49" s="59">
        <v>1052000</v>
      </c>
      <c r="G49" s="46"/>
    </row>
    <row r="50" spans="1:7" ht="18" x14ac:dyDescent="0.25">
      <c r="A50" s="43"/>
      <c r="B50" s="43"/>
      <c r="C50" s="52">
        <v>292</v>
      </c>
      <c r="D50" s="58" t="s">
        <v>356</v>
      </c>
      <c r="E50" s="58" t="s">
        <v>357</v>
      </c>
      <c r="F50" s="59">
        <v>1052000</v>
      </c>
      <c r="G50" s="46"/>
    </row>
    <row r="51" spans="1:7" ht="27" x14ac:dyDescent="0.25">
      <c r="A51" s="43"/>
      <c r="B51" s="43"/>
      <c r="C51" s="52">
        <v>54</v>
      </c>
      <c r="D51" s="58" t="s">
        <v>359</v>
      </c>
      <c r="E51" s="58" t="s">
        <v>360</v>
      </c>
      <c r="F51" s="59">
        <v>1420200</v>
      </c>
      <c r="G51" s="46"/>
    </row>
    <row r="52" spans="1:7" ht="36" x14ac:dyDescent="0.25">
      <c r="A52" s="43"/>
      <c r="B52" s="43"/>
      <c r="C52" s="52">
        <v>35</v>
      </c>
      <c r="D52" s="58" t="s">
        <v>361</v>
      </c>
      <c r="E52" s="58" t="s">
        <v>123</v>
      </c>
      <c r="F52" s="59">
        <v>2934028</v>
      </c>
      <c r="G52" s="46"/>
    </row>
    <row r="53" spans="1:7" ht="54" x14ac:dyDescent="0.25">
      <c r="A53" s="43"/>
      <c r="B53" s="43"/>
      <c r="C53" s="52">
        <v>29</v>
      </c>
      <c r="D53" s="58" t="s">
        <v>363</v>
      </c>
      <c r="E53" s="58" t="s">
        <v>365</v>
      </c>
      <c r="F53" s="59">
        <v>5996400</v>
      </c>
      <c r="G53" s="46"/>
    </row>
    <row r="54" spans="1:7" ht="72" x14ac:dyDescent="0.25">
      <c r="A54" s="43"/>
      <c r="B54" s="43"/>
      <c r="C54" s="52">
        <v>120</v>
      </c>
      <c r="D54" s="58" t="s">
        <v>366</v>
      </c>
      <c r="E54" s="58" t="s">
        <v>288</v>
      </c>
      <c r="F54" s="59">
        <v>6496100</v>
      </c>
      <c r="G54" s="46"/>
    </row>
    <row r="55" spans="1:7" ht="117" x14ac:dyDescent="0.25">
      <c r="A55" s="43"/>
      <c r="B55" s="43"/>
      <c r="C55" s="52">
        <v>47</v>
      </c>
      <c r="D55" s="58" t="s">
        <v>367</v>
      </c>
      <c r="E55" s="58" t="s">
        <v>368</v>
      </c>
      <c r="F55" s="59">
        <v>7495500</v>
      </c>
      <c r="G55" s="46"/>
    </row>
    <row r="56" spans="1:7" ht="117" x14ac:dyDescent="0.25">
      <c r="A56" s="43"/>
      <c r="B56" s="43"/>
      <c r="C56" s="52">
        <v>47</v>
      </c>
      <c r="D56" s="58" t="s">
        <v>367</v>
      </c>
      <c r="E56" s="58" t="s">
        <v>368</v>
      </c>
      <c r="F56" s="59">
        <v>7495500</v>
      </c>
      <c r="G56" s="46"/>
    </row>
    <row r="57" spans="1:7" ht="18" x14ac:dyDescent="0.25">
      <c r="A57" s="43"/>
      <c r="B57" s="43"/>
      <c r="C57" s="52">
        <v>136</v>
      </c>
      <c r="D57" s="58" t="s">
        <v>341</v>
      </c>
      <c r="E57" s="58" t="s">
        <v>343</v>
      </c>
      <c r="F57" s="59">
        <v>1420200</v>
      </c>
      <c r="G57" s="46"/>
    </row>
    <row r="58" spans="1:7" ht="72" x14ac:dyDescent="0.25">
      <c r="A58" s="43"/>
      <c r="B58" s="43"/>
      <c r="C58" s="52">
        <v>118</v>
      </c>
      <c r="D58" s="58" t="s">
        <v>378</v>
      </c>
      <c r="E58" s="58" t="s">
        <v>379</v>
      </c>
      <c r="F58" s="59">
        <v>7679600</v>
      </c>
      <c r="G58" s="46"/>
    </row>
    <row r="59" spans="1:7" ht="72" x14ac:dyDescent="0.25">
      <c r="A59" s="43"/>
      <c r="B59" s="43"/>
      <c r="C59" s="52">
        <v>118</v>
      </c>
      <c r="D59" s="58" t="s">
        <v>378</v>
      </c>
      <c r="E59" s="58" t="s">
        <v>379</v>
      </c>
      <c r="F59" s="59">
        <v>7364000</v>
      </c>
      <c r="G59" s="46"/>
    </row>
    <row r="60" spans="1:7" ht="258" customHeight="1" x14ac:dyDescent="0.25">
      <c r="A60" s="43"/>
      <c r="B60" s="43"/>
      <c r="C60" s="52">
        <v>51</v>
      </c>
      <c r="D60" s="58" t="s">
        <v>344</v>
      </c>
      <c r="E60" s="58" t="s">
        <v>345</v>
      </c>
      <c r="F60" s="59">
        <v>3214912</v>
      </c>
      <c r="G60" s="46"/>
    </row>
    <row r="61" spans="1:7" ht="36" x14ac:dyDescent="0.25">
      <c r="A61" s="43"/>
      <c r="B61" s="43"/>
      <c r="C61" s="52">
        <v>35</v>
      </c>
      <c r="D61" s="58" t="s">
        <v>361</v>
      </c>
      <c r="E61" s="58" t="s">
        <v>123</v>
      </c>
      <c r="F61" s="59">
        <v>2934028</v>
      </c>
      <c r="G61" s="46"/>
    </row>
    <row r="62" spans="1:7" ht="45" x14ac:dyDescent="0.25">
      <c r="A62" s="43"/>
      <c r="B62" s="43"/>
      <c r="C62" s="52">
        <v>40</v>
      </c>
      <c r="D62" s="58" t="s">
        <v>388</v>
      </c>
      <c r="E62" s="58" t="s">
        <v>390</v>
      </c>
      <c r="F62" s="59">
        <v>4081760</v>
      </c>
      <c r="G62" s="46"/>
    </row>
    <row r="63" spans="1:7" ht="81" x14ac:dyDescent="0.25">
      <c r="A63" s="43"/>
      <c r="B63" s="43"/>
      <c r="C63" s="52">
        <v>186</v>
      </c>
      <c r="D63" s="58" t="s">
        <v>289</v>
      </c>
      <c r="E63" s="58" t="s">
        <v>109</v>
      </c>
      <c r="F63" s="59">
        <v>1578000</v>
      </c>
      <c r="G63" s="46"/>
    </row>
    <row r="64" spans="1:7" ht="18" x14ac:dyDescent="0.25">
      <c r="A64" s="43"/>
      <c r="B64" s="43"/>
      <c r="C64" s="52">
        <v>136</v>
      </c>
      <c r="D64" s="58" t="s">
        <v>341</v>
      </c>
      <c r="E64" s="58" t="s">
        <v>343</v>
      </c>
      <c r="F64" s="59">
        <v>1207696</v>
      </c>
      <c r="G64" s="46"/>
    </row>
    <row r="65" spans="1:7" ht="117" x14ac:dyDescent="0.25">
      <c r="A65" s="43"/>
      <c r="B65" s="43"/>
      <c r="C65" s="52">
        <v>195</v>
      </c>
      <c r="D65" s="58" t="s">
        <v>219</v>
      </c>
      <c r="E65" s="58" t="s">
        <v>221</v>
      </c>
      <c r="F65" s="59">
        <v>5786000</v>
      </c>
      <c r="G65" s="46"/>
    </row>
    <row r="66" spans="1:7" ht="117" x14ac:dyDescent="0.25">
      <c r="A66" s="43"/>
      <c r="B66" s="43"/>
      <c r="C66" s="52">
        <v>195</v>
      </c>
      <c r="D66" s="58" t="s">
        <v>219</v>
      </c>
      <c r="E66" s="58" t="s">
        <v>221</v>
      </c>
      <c r="F66" s="59">
        <v>5786000</v>
      </c>
      <c r="G66" s="46"/>
    </row>
    <row r="67" spans="1:7" ht="234" x14ac:dyDescent="0.25">
      <c r="A67" s="43"/>
      <c r="B67" s="43"/>
      <c r="C67" s="52">
        <v>67</v>
      </c>
      <c r="D67" s="58" t="s">
        <v>330</v>
      </c>
      <c r="E67" s="58" t="s">
        <v>332</v>
      </c>
      <c r="F67" s="59">
        <v>8416000</v>
      </c>
      <c r="G67" s="46"/>
    </row>
    <row r="68" spans="1:7" ht="234" x14ac:dyDescent="0.25">
      <c r="A68" s="43"/>
      <c r="B68" s="43"/>
      <c r="C68" s="52">
        <v>67</v>
      </c>
      <c r="D68" s="58" t="s">
        <v>330</v>
      </c>
      <c r="E68" s="58" t="s">
        <v>332</v>
      </c>
      <c r="F68" s="59">
        <v>8416000</v>
      </c>
      <c r="G68" s="46"/>
    </row>
    <row r="69" spans="1:7" x14ac:dyDescent="0.25">
      <c r="A69" s="43">
        <v>1420</v>
      </c>
      <c r="B69" s="47" t="s">
        <v>43</v>
      </c>
      <c r="C69" s="52">
        <v>229</v>
      </c>
      <c r="D69" s="52" t="s">
        <v>76</v>
      </c>
      <c r="E69" s="52" t="s">
        <v>81</v>
      </c>
      <c r="F69" s="53">
        <v>1578000</v>
      </c>
      <c r="G69" s="60">
        <f>SUM(F69:F98)</f>
        <v>118859168</v>
      </c>
    </row>
    <row r="70" spans="1:7" ht="18" x14ac:dyDescent="0.25">
      <c r="A70" s="43"/>
      <c r="B70" s="47"/>
      <c r="C70" s="52">
        <v>77</v>
      </c>
      <c r="D70" s="52" t="s">
        <v>201</v>
      </c>
      <c r="E70" s="52" t="s">
        <v>159</v>
      </c>
      <c r="F70" s="53">
        <v>14678556</v>
      </c>
      <c r="G70" s="60"/>
    </row>
    <row r="71" spans="1:7" x14ac:dyDescent="0.25">
      <c r="A71" s="43"/>
      <c r="B71" s="47"/>
      <c r="C71" s="52">
        <v>155</v>
      </c>
      <c r="D71" s="52" t="s">
        <v>165</v>
      </c>
      <c r="E71" s="52" t="s">
        <v>81</v>
      </c>
      <c r="F71" s="53">
        <v>1578000</v>
      </c>
      <c r="G71" s="60"/>
    </row>
    <row r="72" spans="1:7" ht="27" x14ac:dyDescent="0.25">
      <c r="A72" s="43"/>
      <c r="B72" s="47"/>
      <c r="C72" s="52">
        <v>196</v>
      </c>
      <c r="D72" s="52" t="s">
        <v>152</v>
      </c>
      <c r="E72" s="52" t="s">
        <v>51</v>
      </c>
      <c r="F72" s="53">
        <v>12466200</v>
      </c>
      <c r="G72" s="60"/>
    </row>
    <row r="73" spans="1:7" ht="18" x14ac:dyDescent="0.25">
      <c r="A73" s="43"/>
      <c r="B73" s="47"/>
      <c r="C73" s="52">
        <v>61</v>
      </c>
      <c r="D73" s="52" t="s">
        <v>210</v>
      </c>
      <c r="E73" s="52" t="s">
        <v>124</v>
      </c>
      <c r="F73" s="53">
        <v>10204400</v>
      </c>
      <c r="G73" s="60"/>
    </row>
    <row r="74" spans="1:7" x14ac:dyDescent="0.25">
      <c r="A74" s="43"/>
      <c r="B74" s="47"/>
      <c r="C74" s="52">
        <v>156</v>
      </c>
      <c r="D74" s="52" t="s">
        <v>166</v>
      </c>
      <c r="E74" s="52" t="s">
        <v>81</v>
      </c>
      <c r="F74" s="53">
        <v>1578000</v>
      </c>
      <c r="G74" s="60"/>
    </row>
    <row r="75" spans="1:7" x14ac:dyDescent="0.25">
      <c r="A75" s="43"/>
      <c r="B75" s="47"/>
      <c r="C75" s="52">
        <v>238</v>
      </c>
      <c r="D75" s="52" t="s">
        <v>144</v>
      </c>
      <c r="E75" s="52" t="s">
        <v>145</v>
      </c>
      <c r="F75" s="53">
        <v>1420200</v>
      </c>
      <c r="G75" s="60"/>
    </row>
    <row r="76" spans="1:7" x14ac:dyDescent="0.25">
      <c r="A76" s="43"/>
      <c r="B76" s="47"/>
      <c r="C76" s="52">
        <v>155</v>
      </c>
      <c r="D76" s="52" t="s">
        <v>165</v>
      </c>
      <c r="E76" s="52" t="s">
        <v>128</v>
      </c>
      <c r="F76" s="53">
        <v>1578000</v>
      </c>
      <c r="G76" s="60"/>
    </row>
    <row r="77" spans="1:7" x14ac:dyDescent="0.25">
      <c r="A77" s="43"/>
      <c r="B77" s="47"/>
      <c r="C77" s="52">
        <v>200</v>
      </c>
      <c r="D77" s="52" t="s">
        <v>139</v>
      </c>
      <c r="E77" s="52" t="s">
        <v>140</v>
      </c>
      <c r="F77" s="53">
        <v>1893600</v>
      </c>
      <c r="G77" s="60"/>
    </row>
    <row r="78" spans="1:7" x14ac:dyDescent="0.25">
      <c r="A78" s="43"/>
      <c r="B78" s="47"/>
      <c r="C78" s="52">
        <v>149</v>
      </c>
      <c r="D78" s="52" t="s">
        <v>50</v>
      </c>
      <c r="E78" s="52" t="s">
        <v>51</v>
      </c>
      <c r="F78" s="53">
        <v>2367000</v>
      </c>
      <c r="G78" s="60"/>
    </row>
    <row r="79" spans="1:7" x14ac:dyDescent="0.25">
      <c r="A79" s="43"/>
      <c r="B79" s="47"/>
      <c r="C79" s="52">
        <v>149</v>
      </c>
      <c r="D79" s="52" t="s">
        <v>50</v>
      </c>
      <c r="E79" s="52" t="s">
        <v>51</v>
      </c>
      <c r="F79" s="53">
        <v>2367000</v>
      </c>
      <c r="G79" s="60"/>
    </row>
    <row r="80" spans="1:7" x14ac:dyDescent="0.25">
      <c r="A80" s="43"/>
      <c r="B80" s="47"/>
      <c r="C80" s="52">
        <v>263</v>
      </c>
      <c r="D80" s="52" t="s">
        <v>172</v>
      </c>
      <c r="E80" s="52" t="s">
        <v>117</v>
      </c>
      <c r="F80" s="53">
        <v>5575600</v>
      </c>
      <c r="G80" s="60"/>
    </row>
    <row r="81" spans="1:7" x14ac:dyDescent="0.25">
      <c r="A81" s="43"/>
      <c r="B81" s="47"/>
      <c r="C81" s="52">
        <v>131</v>
      </c>
      <c r="D81" s="52" t="s">
        <v>84</v>
      </c>
      <c r="E81" s="52" t="s">
        <v>159</v>
      </c>
      <c r="F81" s="53">
        <v>1578000</v>
      </c>
      <c r="G81" s="60"/>
    </row>
    <row r="82" spans="1:7" ht="18" x14ac:dyDescent="0.25">
      <c r="A82" s="43"/>
      <c r="B82" s="47"/>
      <c r="C82" s="52">
        <v>206</v>
      </c>
      <c r="D82" s="52" t="s">
        <v>71</v>
      </c>
      <c r="E82" s="52" t="s">
        <v>51</v>
      </c>
      <c r="F82" s="53">
        <v>4260600</v>
      </c>
      <c r="G82" s="60"/>
    </row>
    <row r="83" spans="1:7" ht="18" x14ac:dyDescent="0.25">
      <c r="A83" s="43"/>
      <c r="B83" s="47"/>
      <c r="C83" s="52">
        <v>206</v>
      </c>
      <c r="D83" s="52" t="s">
        <v>71</v>
      </c>
      <c r="E83" s="52" t="s">
        <v>51</v>
      </c>
      <c r="F83" s="53">
        <v>4260600</v>
      </c>
      <c r="G83" s="60"/>
    </row>
    <row r="84" spans="1:7" x14ac:dyDescent="0.25">
      <c r="A84" s="43"/>
      <c r="B84" s="47"/>
      <c r="C84" s="52">
        <v>181</v>
      </c>
      <c r="D84" s="52" t="s">
        <v>78</v>
      </c>
      <c r="E84" s="52" t="s">
        <v>174</v>
      </c>
      <c r="F84" s="53">
        <v>1499100</v>
      </c>
      <c r="G84" s="60"/>
    </row>
    <row r="85" spans="1:7" ht="81" x14ac:dyDescent="0.25">
      <c r="A85" s="43"/>
      <c r="B85" s="47"/>
      <c r="C85" s="52">
        <v>44</v>
      </c>
      <c r="D85" s="52" t="s">
        <v>110</v>
      </c>
      <c r="E85" s="52" t="s">
        <v>174</v>
      </c>
      <c r="F85" s="53">
        <v>1893600</v>
      </c>
      <c r="G85" s="60"/>
    </row>
    <row r="86" spans="1:7" ht="27" x14ac:dyDescent="0.25">
      <c r="A86" s="43"/>
      <c r="B86" s="47"/>
      <c r="C86" s="52">
        <v>108</v>
      </c>
      <c r="D86" s="52" t="s">
        <v>137</v>
      </c>
      <c r="E86" s="52" t="s">
        <v>128</v>
      </c>
      <c r="F86" s="53">
        <v>1420200</v>
      </c>
      <c r="G86" s="60"/>
    </row>
    <row r="87" spans="1:7" ht="18" x14ac:dyDescent="0.25">
      <c r="A87" s="43"/>
      <c r="B87" s="47"/>
      <c r="C87" s="52">
        <v>1</v>
      </c>
      <c r="D87" s="52" t="s">
        <v>260</v>
      </c>
      <c r="E87" s="52" t="s">
        <v>140</v>
      </c>
      <c r="F87" s="53">
        <v>3997600</v>
      </c>
      <c r="G87" s="60"/>
    </row>
    <row r="88" spans="1:7" x14ac:dyDescent="0.25">
      <c r="A88" s="43"/>
      <c r="B88" s="47"/>
      <c r="C88" s="52">
        <v>212</v>
      </c>
      <c r="D88" s="52" t="s">
        <v>157</v>
      </c>
      <c r="E88" s="52" t="s">
        <v>150</v>
      </c>
      <c r="F88" s="53">
        <v>1499100</v>
      </c>
      <c r="G88" s="60"/>
    </row>
    <row r="89" spans="1:7" ht="36" x14ac:dyDescent="0.25">
      <c r="A89" s="43"/>
      <c r="B89" s="47"/>
      <c r="C89" s="52">
        <v>232</v>
      </c>
      <c r="D89" s="52" t="s">
        <v>96</v>
      </c>
      <c r="E89" s="52" t="s">
        <v>118</v>
      </c>
      <c r="F89" s="53">
        <v>6496100</v>
      </c>
      <c r="G89" s="60"/>
    </row>
    <row r="90" spans="1:7" ht="18" x14ac:dyDescent="0.25">
      <c r="A90" s="43"/>
      <c r="B90" s="47"/>
      <c r="C90" s="52">
        <v>228</v>
      </c>
      <c r="D90" s="52" t="s">
        <v>264</v>
      </c>
      <c r="E90" s="52" t="s">
        <v>64</v>
      </c>
      <c r="F90" s="53">
        <v>6312000</v>
      </c>
      <c r="G90" s="60"/>
    </row>
    <row r="91" spans="1:7" x14ac:dyDescent="0.25">
      <c r="A91" s="43"/>
      <c r="B91" s="47"/>
      <c r="C91" s="52">
        <v>128</v>
      </c>
      <c r="D91" s="52" t="s">
        <v>270</v>
      </c>
      <c r="E91" s="52" t="s">
        <v>134</v>
      </c>
      <c r="F91" s="53">
        <v>5786000</v>
      </c>
      <c r="G91" s="60"/>
    </row>
    <row r="92" spans="1:7" x14ac:dyDescent="0.25">
      <c r="A92" s="43"/>
      <c r="B92" s="47"/>
      <c r="C92" s="52">
        <v>51</v>
      </c>
      <c r="D92" s="52" t="s">
        <v>274</v>
      </c>
      <c r="E92" s="52" t="s">
        <v>77</v>
      </c>
      <c r="F92" s="53">
        <v>4582512</v>
      </c>
      <c r="G92" s="60"/>
    </row>
    <row r="93" spans="1:7" x14ac:dyDescent="0.25">
      <c r="A93" s="43"/>
      <c r="B93" s="47"/>
      <c r="C93" s="52">
        <v>205</v>
      </c>
      <c r="D93" s="52" t="s">
        <v>74</v>
      </c>
      <c r="E93" s="52" t="s">
        <v>153</v>
      </c>
      <c r="F93" s="53">
        <v>5260000</v>
      </c>
      <c r="G93" s="60"/>
    </row>
    <row r="94" spans="1:7" x14ac:dyDescent="0.25">
      <c r="A94" s="43"/>
      <c r="B94" s="47"/>
      <c r="C94" s="52">
        <v>208</v>
      </c>
      <c r="D94" s="52" t="s">
        <v>68</v>
      </c>
      <c r="E94" s="52" t="s">
        <v>69</v>
      </c>
      <c r="F94" s="53">
        <v>1499100</v>
      </c>
      <c r="G94" s="60"/>
    </row>
    <row r="95" spans="1:7" x14ac:dyDescent="0.25">
      <c r="A95" s="43"/>
      <c r="B95" s="47"/>
      <c r="C95" s="52">
        <v>150</v>
      </c>
      <c r="D95" s="52" t="s">
        <v>280</v>
      </c>
      <c r="E95" s="52" t="s">
        <v>147</v>
      </c>
      <c r="F95" s="53">
        <v>3419000</v>
      </c>
      <c r="G95" s="60"/>
    </row>
    <row r="96" spans="1:7" x14ac:dyDescent="0.25">
      <c r="A96" s="43"/>
      <c r="B96" s="47"/>
      <c r="C96" s="52">
        <v>150</v>
      </c>
      <c r="D96" s="52" t="s">
        <v>281</v>
      </c>
      <c r="E96" s="52" t="s">
        <v>155</v>
      </c>
      <c r="F96" s="53">
        <v>3866100</v>
      </c>
      <c r="G96" s="60"/>
    </row>
    <row r="97" spans="1:7" ht="18" x14ac:dyDescent="0.25">
      <c r="A97" s="43"/>
      <c r="B97" s="47"/>
      <c r="C97" s="52">
        <v>153</v>
      </c>
      <c r="D97" s="52" t="s">
        <v>285</v>
      </c>
      <c r="E97" s="52" t="s">
        <v>133</v>
      </c>
      <c r="F97" s="53">
        <v>2367000</v>
      </c>
      <c r="G97" s="60"/>
    </row>
    <row r="98" spans="1:7" x14ac:dyDescent="0.25">
      <c r="A98" s="43"/>
      <c r="B98" s="47"/>
      <c r="C98" s="52">
        <v>220</v>
      </c>
      <c r="D98" s="52" t="s">
        <v>297</v>
      </c>
      <c r="E98" s="52" t="s">
        <v>149</v>
      </c>
      <c r="F98" s="53">
        <v>1578000</v>
      </c>
      <c r="G98" s="60"/>
    </row>
    <row r="99" spans="1:7" ht="18" x14ac:dyDescent="0.25">
      <c r="A99" s="49">
        <v>1421</v>
      </c>
      <c r="B99" s="49" t="s">
        <v>45</v>
      </c>
      <c r="C99" s="52">
        <v>109</v>
      </c>
      <c r="D99" s="52" t="s">
        <v>115</v>
      </c>
      <c r="E99" s="52" t="s">
        <v>208</v>
      </c>
      <c r="F99" s="53">
        <v>1394952</v>
      </c>
      <c r="G99" s="48">
        <f>SUM(F99:F109)</f>
        <v>43447600</v>
      </c>
    </row>
    <row r="100" spans="1:7" x14ac:dyDescent="0.25">
      <c r="A100" s="49"/>
      <c r="B100" s="49"/>
      <c r="C100" s="52">
        <v>89</v>
      </c>
      <c r="D100" s="52" t="s">
        <v>240</v>
      </c>
      <c r="E100" s="52" t="s">
        <v>48</v>
      </c>
      <c r="F100" s="53">
        <v>3545240</v>
      </c>
      <c r="G100" s="48"/>
    </row>
    <row r="101" spans="1:7" ht="18" x14ac:dyDescent="0.25">
      <c r="A101" s="49"/>
      <c r="B101" s="49"/>
      <c r="C101" s="52">
        <v>18</v>
      </c>
      <c r="D101" s="52" t="s">
        <v>247</v>
      </c>
      <c r="E101" s="52" t="s">
        <v>248</v>
      </c>
      <c r="F101" s="53">
        <v>6811700</v>
      </c>
      <c r="G101" s="48"/>
    </row>
    <row r="102" spans="1:7" ht="18" x14ac:dyDescent="0.25">
      <c r="A102" s="49"/>
      <c r="B102" s="49"/>
      <c r="C102" s="52">
        <v>18</v>
      </c>
      <c r="D102" s="52" t="s">
        <v>247</v>
      </c>
      <c r="E102" s="52" t="s">
        <v>248</v>
      </c>
      <c r="F102" s="53">
        <v>6811700</v>
      </c>
      <c r="G102" s="48"/>
    </row>
    <row r="103" spans="1:7" ht="18" x14ac:dyDescent="0.25">
      <c r="A103" s="49"/>
      <c r="B103" s="49"/>
      <c r="C103" s="52">
        <v>109</v>
      </c>
      <c r="D103" s="52" t="s">
        <v>129</v>
      </c>
      <c r="E103" s="52" t="s">
        <v>269</v>
      </c>
      <c r="F103" s="53">
        <v>1467540</v>
      </c>
      <c r="G103" s="48"/>
    </row>
    <row r="104" spans="1:7" ht="27" x14ac:dyDescent="0.25">
      <c r="A104" s="49"/>
      <c r="B104" s="49"/>
      <c r="C104" s="52">
        <v>13</v>
      </c>
      <c r="D104" s="52" t="s">
        <v>175</v>
      </c>
      <c r="E104" s="52" t="s">
        <v>276</v>
      </c>
      <c r="F104" s="53">
        <v>6499256</v>
      </c>
      <c r="G104" s="48"/>
    </row>
    <row r="105" spans="1:7" ht="27" x14ac:dyDescent="0.25">
      <c r="A105" s="49"/>
      <c r="B105" s="49"/>
      <c r="C105" s="52">
        <v>13</v>
      </c>
      <c r="D105" s="52" t="s">
        <v>175</v>
      </c>
      <c r="E105" s="52" t="s">
        <v>276</v>
      </c>
      <c r="F105" s="53">
        <v>6499256</v>
      </c>
      <c r="G105" s="48"/>
    </row>
    <row r="106" spans="1:7" ht="27" x14ac:dyDescent="0.25">
      <c r="A106" s="49"/>
      <c r="B106" s="49"/>
      <c r="C106" s="52">
        <v>13</v>
      </c>
      <c r="D106" s="52" t="s">
        <v>175</v>
      </c>
      <c r="E106" s="52" t="s">
        <v>276</v>
      </c>
      <c r="F106" s="53">
        <v>6499256</v>
      </c>
      <c r="G106" s="48"/>
    </row>
    <row r="107" spans="1:7" x14ac:dyDescent="0.25">
      <c r="A107" s="49"/>
      <c r="B107" s="49"/>
      <c r="C107" s="52">
        <v>292</v>
      </c>
      <c r="D107" s="52" t="s">
        <v>138</v>
      </c>
      <c r="E107" s="52" t="s">
        <v>100</v>
      </c>
      <c r="F107" s="53">
        <v>999400</v>
      </c>
      <c r="G107" s="48"/>
    </row>
    <row r="108" spans="1:7" x14ac:dyDescent="0.25">
      <c r="A108" s="49"/>
      <c r="B108" s="49"/>
      <c r="C108" s="52">
        <v>91</v>
      </c>
      <c r="D108" s="52" t="s">
        <v>161</v>
      </c>
      <c r="E108" s="52" t="s">
        <v>160</v>
      </c>
      <c r="F108" s="53">
        <v>1459650</v>
      </c>
      <c r="G108" s="48"/>
    </row>
    <row r="109" spans="1:7" x14ac:dyDescent="0.25">
      <c r="A109" s="49"/>
      <c r="B109" s="49"/>
      <c r="C109" s="52">
        <v>91</v>
      </c>
      <c r="D109" s="52" t="s">
        <v>161</v>
      </c>
      <c r="E109" s="52" t="s">
        <v>160</v>
      </c>
      <c r="F109" s="53">
        <v>1459650</v>
      </c>
      <c r="G109" s="48"/>
    </row>
    <row r="110" spans="1:7" ht="27" x14ac:dyDescent="0.25">
      <c r="A110" s="49">
        <v>1408</v>
      </c>
      <c r="B110" s="49" t="s">
        <v>49</v>
      </c>
      <c r="C110" s="52">
        <v>292</v>
      </c>
      <c r="D110" s="52" t="s">
        <v>351</v>
      </c>
      <c r="E110" s="52" t="s">
        <v>409</v>
      </c>
      <c r="F110" s="53">
        <v>1052000</v>
      </c>
      <c r="G110" s="61">
        <f>SUM(F110:F111)</f>
        <v>2104000</v>
      </c>
    </row>
    <row r="111" spans="1:7" ht="27" x14ac:dyDescent="0.25">
      <c r="A111" s="49"/>
      <c r="B111" s="49"/>
      <c r="C111" s="52">
        <v>292</v>
      </c>
      <c r="D111" s="52" t="s">
        <v>351</v>
      </c>
      <c r="E111" s="52" t="s">
        <v>409</v>
      </c>
      <c r="F111" s="53">
        <v>1052000</v>
      </c>
      <c r="G111" s="61"/>
    </row>
    <row r="112" spans="1:7" x14ac:dyDescent="0.25">
      <c r="A112" s="50" t="s">
        <v>406</v>
      </c>
      <c r="B112" s="50"/>
      <c r="C112" s="50"/>
      <c r="D112" s="50"/>
      <c r="E112" s="50"/>
      <c r="F112" s="50"/>
      <c r="G112" s="51">
        <f>SUM(G2:G110)</f>
        <v>498097804</v>
      </c>
    </row>
  </sheetData>
  <mergeCells count="22">
    <mergeCell ref="A112:F112"/>
    <mergeCell ref="A110:A111"/>
    <mergeCell ref="B110:B111"/>
    <mergeCell ref="G110:G111"/>
    <mergeCell ref="A69:A98"/>
    <mergeCell ref="B69:B98"/>
    <mergeCell ref="G69:G98"/>
    <mergeCell ref="A99:A109"/>
    <mergeCell ref="B99:B109"/>
    <mergeCell ref="G99:G109"/>
    <mergeCell ref="A18:A21"/>
    <mergeCell ref="B18:B21"/>
    <mergeCell ref="G18:G21"/>
    <mergeCell ref="A22:A68"/>
    <mergeCell ref="B22:B68"/>
    <mergeCell ref="G22:G68"/>
    <mergeCell ref="A2:A13"/>
    <mergeCell ref="B2:B13"/>
    <mergeCell ref="G2:G13"/>
    <mergeCell ref="A14:A17"/>
    <mergeCell ref="B14:B17"/>
    <mergeCell ref="G14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PROGRAMACION</vt:lpstr>
      <vt:lpstr>Hoja1</vt:lpstr>
      <vt:lpstr>PROGRAMACION!Área_de_impresión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ANDRADE</dc:creator>
  <cp:lastModifiedBy>Eduard Arnulfo Pinilla Rivera</cp:lastModifiedBy>
  <dcterms:created xsi:type="dcterms:W3CDTF">2026-05-09T15:24:25Z</dcterms:created>
  <dcterms:modified xsi:type="dcterms:W3CDTF">2026-05-11T14:18:04Z</dcterms:modified>
</cp:coreProperties>
</file>